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7.xml" ContentType="application/vnd.openxmlformats-officedocument.spreadsheetml.comments+xml"/>
  <Override PartName="/xl/comments8.xml" ContentType="application/vnd.openxmlformats-officedocument.spreadsheetml.comments+xml"/>
  <Override PartName="/xl/drawings/drawing3.xml" ContentType="application/vnd.openxmlformats-officedocument.drawing+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drawings/drawing6.xml" ContentType="application/vnd.openxmlformats-officedocument.drawing+xml"/>
  <Override PartName="/xl/comments11.xml" ContentType="application/vnd.openxmlformats-officedocument.spreadsheetml.comments+xml"/>
  <Override PartName="/xl/drawings/drawing7.xml" ContentType="application/vnd.openxmlformats-officedocument.drawing+xml"/>
  <Override PartName="/xl/comments1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11.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drawings/drawing12.xml" ContentType="application/vnd.openxmlformats-officedocument.drawing+xml"/>
  <Override PartName="/xl/ctrlProps/ctrlProp10.xml" ContentType="application/vnd.ms-excel.controlproperties+xml"/>
  <Override PartName="/xl/comments21.xml" ContentType="application/vnd.openxmlformats-officedocument.spreadsheetml.comments+xml"/>
  <Override PartName="/xl/drawings/drawing13.xml" ContentType="application/vnd.openxmlformats-officedocument.drawing+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tables/table1.xml" ContentType="application/vnd.openxmlformats-officedocument.spreadsheetml.table+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6.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slicers/slicer2.xml" ContentType="application/vnd.ms-excel.slicer+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7.xml" ContentType="application/vnd.openxmlformats-officedocument.drawing+xml"/>
  <Override PartName="/xl/drawings/drawing18.xml" ContentType="application/vnd.openxmlformats-officedocument.drawing+xml"/>
  <Override PartName="/xl/comments26.xml" ContentType="application/vnd.openxmlformats-officedocument.spreadsheetml.comments+xml"/>
  <Override PartName="/xl/drawings/drawing19.xml" ContentType="application/vnd.openxmlformats-officedocument.drawing+xml"/>
  <Override PartName="/xl/comments27.xml" ContentType="application/vnd.openxmlformats-officedocument.spreadsheetml.comments+xml"/>
  <Override PartName="/xl/drawings/drawing20.xml" ContentType="application/vnd.openxmlformats-officedocument.drawing+xml"/>
  <Override PartName="/xl/comments28.xml" ContentType="application/vnd.openxmlformats-officedocument.spreadsheetml.comment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دوره های آموزشی\سال 1403\آموزش اکسل\گروه 3\"/>
    </mc:Choice>
  </mc:AlternateContent>
  <bookViews>
    <workbookView showSheetTabs="0" xWindow="0" yWindow="0" windowWidth="15360" windowHeight="7650" firstSheet="70" activeTab="74"/>
  </bookViews>
  <sheets>
    <sheet name="جمع خطا" sheetId="2" r:id="rId1"/>
    <sheet name="مخفی کردن جدول" sheetId="3" r:id="rId2"/>
    <sheet name="تبدیل داده ستونی به سطری1" sheetId="5" r:id="rId3"/>
    <sheet name="تبدیل داده ستون به سطر2" sheetId="69" r:id="rId4"/>
    <sheet name="جستجوی رنگی" sheetId="6" r:id="rId5"/>
    <sheet name="انتخاب سریع اطلاعات" sheetId="83" r:id="rId6"/>
    <sheet name="حاشیه خودکار" sheetId="16" r:id="rId7"/>
    <sheet name="کاربرد کلید F8 و شیفت" sheetId="7" r:id="rId8"/>
    <sheet name="شمارش موارد تیک دار" sheetId="8" r:id="rId9"/>
    <sheet name="کپی با عرض ستون جدول" sheetId="14" r:id="rId10"/>
    <sheet name="ایجاد خط مورب در اکسل" sheetId="19" r:id="rId11"/>
    <sheet name="کاربرد کلید کنترل +E و flashfil" sheetId="30" r:id="rId12"/>
    <sheet name="محاسبه سن" sheetId="22" r:id="rId13"/>
    <sheet name="محاسبه دیرکرد" sheetId="99" r:id="rId14"/>
    <sheet name="محاسبه اختلاف ساعت" sheetId="23" r:id="rId15"/>
    <sheet name="ضرب ساعت در عدد" sheetId="68" r:id="rId16"/>
    <sheet name="تاریخ بدون اسلش" sheetId="24" r:id="rId17"/>
    <sheet name="اصلاح شماره موبایل" sheetId="31" r:id="rId18"/>
    <sheet name="نقش تیلدا" sheetId="25" r:id="rId19"/>
    <sheet name="فرمت دهی با وایلد کارد ستاره" sheetId="54" r:id="rId20"/>
    <sheet name="تابع sum ifs وایل کارد" sheetId="27" r:id="rId21"/>
    <sheet name="جمع باابزار Consolidate" sheetId="33" r:id="rId22"/>
    <sheet name="یکپارچه باابزار Consolidate" sheetId="73" r:id="rId23"/>
    <sheet name="فیلتر کردن جدول حاوی مرج" sheetId="41" r:id="rId24"/>
    <sheet name="ابزار Text to Columns" sheetId="34" r:id="rId25"/>
    <sheet name="تفکیک سلول با کنترل+J" sheetId="66" r:id="rId26"/>
    <sheet name="خروج عکس از اکسل" sheetId="37" r:id="rId27"/>
    <sheet name="ساخت فولدر براساس فیلد خاص" sheetId="39" r:id="rId28"/>
    <sheet name="Sortبه صورت افقی " sheetId="52" r:id="rId29"/>
    <sheet name="Sortاز حروف کوچک به بزرگ" sheetId="82" r:id="rId30"/>
    <sheet name="فیلتر با کلیک راست" sheetId="57" r:id="rId31"/>
    <sheet name="PDFسفارشی" sheetId="58" r:id="rId32"/>
    <sheet name="پرینت بدون خطا" sheetId="59" r:id="rId33"/>
    <sheet name="اصلاح فرمت CSV" sheetId="70" r:id="rId34"/>
    <sheet name="اصلاح فرمت CSV1" sheetId="71" r:id="rId35"/>
    <sheet name="کلیدهای کنترل" sheetId="72" r:id="rId36"/>
    <sheet name="اضاف کردن سریع سطر وستون" sheetId="74" r:id="rId37"/>
    <sheet name="پرکردن خانه های خالی" sheetId="75" r:id="rId38"/>
    <sheet name="قفل گذاری نقاط مشخص شده" sheetId="76" r:id="rId39"/>
    <sheet name="مخفی کردن فرمول ها" sheetId="98" r:id="rId40"/>
    <sheet name="جلوگیری از حذف سر وستون خاص" sheetId="77" r:id="rId41"/>
    <sheet name="ترفند Replase" sheetId="78" r:id="rId42"/>
    <sheet name="اضافه کردن ریال " sheetId="64" r:id="rId43"/>
    <sheet name="حذف صفر" sheetId="80" r:id="rId44"/>
    <sheet name="کاربرد ابزار Skip Blank" sheetId="87" r:id="rId45"/>
    <sheet name="حاصل جمع سریع" sheetId="88" r:id="rId46"/>
    <sheet name="کاربرد Pick from Droap down" sheetId="89" r:id="rId47"/>
    <sheet name="کاربرد Shrink to fit" sheetId="91" r:id="rId48"/>
    <sheet name="تکرار حروف" sheetId="97" r:id="rId49"/>
    <sheet name="سورت با ادیت کاستم لیست" sheetId="100" r:id="rId50"/>
    <sheet name="جمع موارد حاوی متن" sheetId="101" r:id="rId51"/>
    <sheet name="کاربرد اتوکارکت" sheetId="102" r:id="rId52"/>
    <sheet name="سریال اعداد" sheetId="103" r:id="rId53"/>
    <sheet name="جمع رنگی" sheetId="106" r:id="rId54"/>
    <sheet name="تابع ساب توتال ردیف اتوماتیک" sheetId="108" r:id="rId55"/>
    <sheet name="ابزار ساب توتال" sheetId="105" r:id="rId56"/>
    <sheet name="کاربرد ادونس فیلتر" sheetId="114" r:id="rId57"/>
    <sheet name="کاربرد ادونس فیلتر2" sheetId="116" r:id="rId58"/>
    <sheet name="همسان سازی عکس ها" sheetId="117" r:id="rId59"/>
    <sheet name="داشبورد" sheetId="120" r:id="rId60"/>
    <sheet name="داشبورد2" sheetId="121" r:id="rId61"/>
    <sheet name="داشبورد3" sheetId="122" r:id="rId62"/>
    <sheet name="داشبورد4" sheetId="123" r:id="rId63"/>
    <sheet name="جمع جمع با تابع" sheetId="124" r:id="rId64"/>
    <sheet name="کلیدهای میانبر" sheetId="125" r:id="rId65"/>
    <sheet name="فرمت چاپ" sheetId="129" r:id="rId66"/>
    <sheet name="جمع جدول مرج" sheetId="130" r:id="rId67"/>
    <sheet name="ترفند فیلتر" sheetId="131" r:id="rId68"/>
    <sheet name="ترفند مرتب سازی اعداد" sheetId="132" r:id="rId69"/>
    <sheet name="آنالیز با گوگل سیک" sheetId="133" r:id="rId70"/>
    <sheet name="آنالیز فورکست شیت" sheetId="134" r:id="rId71"/>
    <sheet name="اصلاح فونت نوشته2" sheetId="119" r:id="rId72"/>
    <sheet name="جلوگیری از ثبت اسپیس اضافی  متن" sheetId="136" r:id="rId73"/>
    <sheet name="ترفند نمودار" sheetId="138" r:id="rId74"/>
    <sheet name="لیست ترفند" sheetId="137" r:id="rId75"/>
  </sheets>
  <definedNames>
    <definedName name="_xlnm._FilterDatabase" localSheetId="20" hidden="1">'تابع sum ifs وایل کارد'!$B$1:$F$13</definedName>
    <definedName name="_xlnm._FilterDatabase" localSheetId="54" hidden="1">'تابع ساب توتال ردیف اتوماتیک'!$B$1:$M$500</definedName>
    <definedName name="_xlnm._FilterDatabase" localSheetId="41" hidden="1">'ترفند Replase'!$H$1:$H$21</definedName>
    <definedName name="_xlnm._FilterDatabase" localSheetId="67" hidden="1">'ترفند فیلتر'!$B$1:$D$29</definedName>
    <definedName name="_xlnm._FilterDatabase" localSheetId="49" hidden="1">'سورت با ادیت کاستم لیست'!$B$1:$G$20</definedName>
    <definedName name="_xlnm._FilterDatabase" localSheetId="30" hidden="1">'فیلتر با کلیک راست'!$B$1:$F$13</definedName>
    <definedName name="_xlnm._FilterDatabase" localSheetId="23" hidden="1">'فیلتر کردن جدول حاوی مرج'!$B$1:$F$18</definedName>
    <definedName name="_xlnm._FilterDatabase" localSheetId="56" hidden="1">'کاربرد ادونس فیلتر'!$B$3:$K$102</definedName>
    <definedName name="_xlnm._FilterDatabase" localSheetId="57" hidden="1">'کاربرد ادونس فیلتر2'!$D$17:$F$22</definedName>
    <definedName name="_xlnm._FilterDatabase" localSheetId="11" hidden="1">'کاربرد کلید کنترل +E و flashfil'!$B$1:$C$1</definedName>
    <definedName name="_xlnm._FilterDatabase" localSheetId="74" hidden="1">'لیست ترفند'!$A$1:$C$70</definedName>
    <definedName name="_xlnm.Criteria" localSheetId="56">'کاربرد ادونس فیلتر'!$M$3:$M$8</definedName>
    <definedName name="_xlnm.Criteria" localSheetId="57">'کاربرد ادونس فیلتر2'!$I$21:$I$22</definedName>
    <definedName name="_xlnm.Extract" localSheetId="56">'کاربرد ادونس فیلتر'!$O$3:$X$3</definedName>
    <definedName name="_xlnm.Extract" localSheetId="57">'کاربرد ادونس فیلتر2'!$I$31:$K$31</definedName>
    <definedName name="Slicer_فصل">#N/A</definedName>
    <definedName name="Slicer_فصل1">#N/A</definedName>
    <definedName name="Slicer_نام_نمودار">#N/A</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76"/>
        <x14:slicerCache r:id="rId77"/>
        <x14:slicerCache r:id="rId7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 i="116" l="1"/>
  <c r="D5" i="133"/>
  <c r="C5" i="133"/>
  <c r="C10" i="101"/>
  <c r="B15" i="88"/>
  <c r="C15" i="88"/>
  <c r="D15" i="88"/>
  <c r="E15" i="88"/>
  <c r="F2" i="88"/>
  <c r="F3" i="88"/>
  <c r="F4" i="88"/>
  <c r="F5" i="88"/>
  <c r="F6" i="88"/>
  <c r="F7" i="88"/>
  <c r="F8" i="88"/>
  <c r="F9" i="88"/>
  <c r="F10" i="88"/>
  <c r="F11" i="88"/>
  <c r="F12" i="88"/>
  <c r="F13" i="88"/>
  <c r="F14" i="88"/>
  <c r="E4" i="124" l="1"/>
  <c r="E2" i="124"/>
  <c r="D3" i="99"/>
  <c r="D4" i="99"/>
  <c r="D5" i="99"/>
  <c r="D2" i="99"/>
  <c r="C3" i="136" l="1"/>
  <c r="C4" i="136"/>
  <c r="C5" i="136"/>
  <c r="C6" i="136"/>
  <c r="C7" i="136"/>
  <c r="C8" i="136"/>
  <c r="C9" i="136"/>
  <c r="C10" i="136"/>
  <c r="C2" i="136"/>
  <c r="D3" i="136"/>
  <c r="E3" i="136" s="1"/>
  <c r="D4" i="136"/>
  <c r="E4" i="136" s="1"/>
  <c r="D5" i="136"/>
  <c r="E5" i="136" s="1"/>
  <c r="D6" i="136"/>
  <c r="E6" i="136" s="1"/>
  <c r="D7" i="136"/>
  <c r="E7" i="136" s="1"/>
  <c r="D8" i="136"/>
  <c r="E8" i="136" s="1"/>
  <c r="D9" i="136"/>
  <c r="E9" i="136" s="1"/>
  <c r="D10" i="136"/>
  <c r="E10" i="136" s="1"/>
  <c r="D2" i="136"/>
  <c r="E2" i="136" s="1"/>
  <c r="E9" i="130" l="1"/>
  <c r="E7" i="130" s="1"/>
  <c r="E4" i="130" s="1"/>
  <c r="E2" i="130" s="1"/>
  <c r="E10" i="101" l="1"/>
  <c r="E3" i="124" l="1"/>
  <c r="E5" i="124"/>
  <c r="E6" i="124"/>
  <c r="E7" i="124"/>
  <c r="E8" i="124"/>
  <c r="E9" i="124"/>
  <c r="E10" i="124"/>
  <c r="E12" i="124"/>
  <c r="E13" i="124"/>
  <c r="E14" i="124"/>
  <c r="E16" i="124"/>
  <c r="E17" i="124"/>
  <c r="E18" i="124"/>
  <c r="E19" i="124"/>
  <c r="E20" i="124"/>
  <c r="E22" i="124"/>
  <c r="E23" i="124"/>
  <c r="E25" i="124"/>
  <c r="E26" i="124"/>
  <c r="B4" i="124"/>
  <c r="B11" i="124"/>
  <c r="E11" i="124" s="1"/>
  <c r="B15" i="124"/>
  <c r="E15" i="124" s="1"/>
  <c r="B21" i="124"/>
  <c r="E21" i="124" s="1"/>
  <c r="B24" i="124"/>
  <c r="E24" i="124" s="1"/>
  <c r="B27" i="124"/>
  <c r="E27" i="124" s="1"/>
  <c r="F2" i="124" l="1"/>
  <c r="D2" i="124"/>
  <c r="I22" i="116" l="1"/>
  <c r="I18" i="116"/>
  <c r="M4" i="116"/>
  <c r="B500" i="108" l="1"/>
  <c r="B501" i="108"/>
  <c r="C3" i="108"/>
  <c r="C4" i="108"/>
  <c r="C5" i="108"/>
  <c r="C6" i="108"/>
  <c r="C7" i="108"/>
  <c r="C8" i="108"/>
  <c r="C9" i="108"/>
  <c r="C10" i="108"/>
  <c r="C11" i="108"/>
  <c r="C12" i="108"/>
  <c r="C13" i="108"/>
  <c r="C14" i="108"/>
  <c r="C15" i="108"/>
  <c r="C16" i="108"/>
  <c r="C17" i="108"/>
  <c r="C18" i="108"/>
  <c r="C19" i="108"/>
  <c r="C20" i="108"/>
  <c r="C21" i="108"/>
  <c r="C22" i="108"/>
  <c r="C23" i="108"/>
  <c r="C24" i="108"/>
  <c r="C25" i="108"/>
  <c r="C26" i="108"/>
  <c r="C27" i="108"/>
  <c r="C28" i="108"/>
  <c r="C29" i="108"/>
  <c r="C30" i="108"/>
  <c r="C31" i="108"/>
  <c r="C32" i="108"/>
  <c r="C33" i="108"/>
  <c r="C34" i="108"/>
  <c r="C35" i="108"/>
  <c r="C36" i="108"/>
  <c r="C37" i="108"/>
  <c r="C38" i="108"/>
  <c r="C39" i="108"/>
  <c r="C40" i="108"/>
  <c r="C41" i="108"/>
  <c r="C42" i="108"/>
  <c r="C43" i="108"/>
  <c r="C44" i="108"/>
  <c r="C45" i="108"/>
  <c r="C46" i="108"/>
  <c r="C47" i="108"/>
  <c r="C48" i="108"/>
  <c r="C49" i="108"/>
  <c r="C50" i="108"/>
  <c r="C51" i="108"/>
  <c r="C52" i="108"/>
  <c r="C53" i="108"/>
  <c r="C54" i="108"/>
  <c r="C55" i="108"/>
  <c r="C56" i="108"/>
  <c r="C57" i="108"/>
  <c r="C58" i="108"/>
  <c r="C59" i="108"/>
  <c r="C60" i="108"/>
  <c r="C61" i="108"/>
  <c r="C62" i="108"/>
  <c r="C63" i="108"/>
  <c r="C64" i="108"/>
  <c r="C65" i="108"/>
  <c r="C66" i="108"/>
  <c r="C67" i="108"/>
  <c r="C68" i="108"/>
  <c r="C69" i="108"/>
  <c r="C70" i="108"/>
  <c r="C71" i="108"/>
  <c r="C72" i="108"/>
  <c r="C73" i="108"/>
  <c r="C74" i="108"/>
  <c r="C75" i="108"/>
  <c r="C76" i="108"/>
  <c r="C77" i="108"/>
  <c r="C78" i="108"/>
  <c r="C79" i="108"/>
  <c r="C80" i="108"/>
  <c r="C81" i="108"/>
  <c r="C82" i="108"/>
  <c r="C83" i="108"/>
  <c r="C84" i="108"/>
  <c r="C85" i="108"/>
  <c r="C86" i="108"/>
  <c r="C87" i="108"/>
  <c r="C88" i="108"/>
  <c r="C89" i="108"/>
  <c r="C90" i="108"/>
  <c r="C91" i="108"/>
  <c r="C92" i="108"/>
  <c r="C93" i="108"/>
  <c r="C94" i="108"/>
  <c r="C95" i="108"/>
  <c r="C96" i="108"/>
  <c r="C97" i="108"/>
  <c r="C98" i="108"/>
  <c r="C99" i="108"/>
  <c r="C100" i="108"/>
  <c r="C101" i="108"/>
  <c r="C102" i="108"/>
  <c r="C103" i="108"/>
  <c r="C104" i="108"/>
  <c r="C105" i="108"/>
  <c r="C106" i="108"/>
  <c r="C107" i="108"/>
  <c r="C108" i="108"/>
  <c r="C109" i="108"/>
  <c r="C110" i="108"/>
  <c r="C111" i="108"/>
  <c r="C112" i="108"/>
  <c r="C113" i="108"/>
  <c r="C114" i="108"/>
  <c r="C115" i="108"/>
  <c r="C116" i="108"/>
  <c r="C117" i="108"/>
  <c r="C118" i="108"/>
  <c r="C119" i="108"/>
  <c r="C120" i="108"/>
  <c r="C121" i="108"/>
  <c r="C122" i="108"/>
  <c r="C123" i="108"/>
  <c r="C124" i="108"/>
  <c r="C125" i="108"/>
  <c r="C126" i="108"/>
  <c r="C127" i="108"/>
  <c r="C128" i="108"/>
  <c r="C129" i="108"/>
  <c r="C130" i="108"/>
  <c r="C131" i="108"/>
  <c r="C132" i="108"/>
  <c r="C133" i="108"/>
  <c r="C134" i="108"/>
  <c r="C135" i="108"/>
  <c r="C136" i="108"/>
  <c r="C137" i="108"/>
  <c r="C138" i="108"/>
  <c r="C139" i="108"/>
  <c r="C140" i="108"/>
  <c r="C141" i="108"/>
  <c r="C142" i="108"/>
  <c r="C143" i="108"/>
  <c r="C144" i="108"/>
  <c r="C145" i="108"/>
  <c r="C146" i="108"/>
  <c r="C147" i="108"/>
  <c r="C148" i="108"/>
  <c r="C149" i="108"/>
  <c r="C150" i="108"/>
  <c r="C151" i="108"/>
  <c r="C152" i="108"/>
  <c r="C153" i="108"/>
  <c r="C154" i="108"/>
  <c r="C155" i="108"/>
  <c r="C156" i="108"/>
  <c r="C157" i="108"/>
  <c r="C158" i="108"/>
  <c r="C159" i="108"/>
  <c r="C160" i="108"/>
  <c r="C161" i="108"/>
  <c r="C162" i="108"/>
  <c r="C163" i="108"/>
  <c r="C164" i="108"/>
  <c r="C165" i="108"/>
  <c r="C166" i="108"/>
  <c r="C167" i="108"/>
  <c r="C168" i="108"/>
  <c r="C169" i="108"/>
  <c r="C170" i="108"/>
  <c r="C171" i="108"/>
  <c r="C172" i="108"/>
  <c r="C173" i="108"/>
  <c r="C174" i="108"/>
  <c r="C175" i="108"/>
  <c r="C176" i="108"/>
  <c r="C177" i="108"/>
  <c r="C178" i="108"/>
  <c r="C179" i="108"/>
  <c r="C180" i="108"/>
  <c r="C181" i="108"/>
  <c r="C182" i="108"/>
  <c r="C183" i="108"/>
  <c r="C184" i="108"/>
  <c r="C185" i="108"/>
  <c r="C186" i="108"/>
  <c r="C187" i="108"/>
  <c r="C188" i="108"/>
  <c r="C189" i="108"/>
  <c r="C190" i="108"/>
  <c r="C191" i="108"/>
  <c r="C192" i="108"/>
  <c r="C193" i="108"/>
  <c r="C194" i="108"/>
  <c r="C195" i="108"/>
  <c r="C196" i="108"/>
  <c r="C197" i="108"/>
  <c r="C198" i="108"/>
  <c r="C199" i="108"/>
  <c r="C200" i="108"/>
  <c r="C201" i="108"/>
  <c r="C202" i="108"/>
  <c r="C203" i="108"/>
  <c r="C204" i="108"/>
  <c r="C205" i="108"/>
  <c r="C206" i="108"/>
  <c r="C207" i="108"/>
  <c r="C208" i="108"/>
  <c r="C209" i="108"/>
  <c r="C210" i="108"/>
  <c r="C211" i="108"/>
  <c r="C212" i="108"/>
  <c r="C213" i="108"/>
  <c r="C214" i="108"/>
  <c r="C215" i="108"/>
  <c r="C216" i="108"/>
  <c r="C217" i="108"/>
  <c r="C218" i="108"/>
  <c r="C219" i="108"/>
  <c r="C220" i="108"/>
  <c r="C221" i="108"/>
  <c r="C222" i="108"/>
  <c r="C223" i="108"/>
  <c r="C224" i="108"/>
  <c r="C225" i="108"/>
  <c r="C226" i="108"/>
  <c r="C227" i="108"/>
  <c r="C228" i="108"/>
  <c r="C229" i="108"/>
  <c r="C230" i="108"/>
  <c r="C231" i="108"/>
  <c r="C232" i="108"/>
  <c r="C233" i="108"/>
  <c r="C234" i="108"/>
  <c r="C235" i="108"/>
  <c r="C236" i="108"/>
  <c r="C237" i="108"/>
  <c r="C238" i="108"/>
  <c r="C239" i="108"/>
  <c r="C240" i="108"/>
  <c r="C241" i="108"/>
  <c r="C242" i="108"/>
  <c r="C243" i="108"/>
  <c r="C244" i="108"/>
  <c r="C245" i="108"/>
  <c r="C246" i="108"/>
  <c r="C247" i="108"/>
  <c r="C248" i="108"/>
  <c r="C249" i="108"/>
  <c r="C250" i="108"/>
  <c r="C251" i="108"/>
  <c r="C252" i="108"/>
  <c r="C253" i="108"/>
  <c r="C254" i="108"/>
  <c r="C255" i="108"/>
  <c r="C256" i="108"/>
  <c r="C257" i="108"/>
  <c r="C258" i="108"/>
  <c r="C259" i="108"/>
  <c r="C260" i="108"/>
  <c r="C261" i="108"/>
  <c r="C262" i="108"/>
  <c r="C263" i="108"/>
  <c r="C264" i="108"/>
  <c r="C265" i="108"/>
  <c r="C266" i="108"/>
  <c r="C267" i="108"/>
  <c r="C268" i="108"/>
  <c r="C269" i="108"/>
  <c r="C270" i="108"/>
  <c r="C271" i="108"/>
  <c r="C272" i="108"/>
  <c r="C273" i="108"/>
  <c r="C274" i="108"/>
  <c r="C275" i="108"/>
  <c r="C276" i="108"/>
  <c r="C277" i="108"/>
  <c r="C278" i="108"/>
  <c r="C279" i="108"/>
  <c r="C280" i="108"/>
  <c r="C281" i="108"/>
  <c r="C282" i="108"/>
  <c r="C283" i="108"/>
  <c r="C284" i="108"/>
  <c r="C285" i="108"/>
  <c r="C286" i="108"/>
  <c r="C287" i="108"/>
  <c r="C288" i="108"/>
  <c r="C289" i="108"/>
  <c r="C290" i="108"/>
  <c r="C291" i="108"/>
  <c r="C292" i="108"/>
  <c r="C293" i="108"/>
  <c r="C294" i="108"/>
  <c r="C295" i="108"/>
  <c r="C296" i="108"/>
  <c r="C297" i="108"/>
  <c r="C298" i="108"/>
  <c r="C299" i="108"/>
  <c r="C300" i="108"/>
  <c r="C301" i="108"/>
  <c r="C302" i="108"/>
  <c r="C303" i="108"/>
  <c r="C304" i="108"/>
  <c r="C305" i="108"/>
  <c r="C306" i="108"/>
  <c r="C307" i="108"/>
  <c r="C308" i="108"/>
  <c r="C309" i="108"/>
  <c r="C310" i="108"/>
  <c r="C311" i="108"/>
  <c r="C312" i="108"/>
  <c r="C313" i="108"/>
  <c r="C314" i="108"/>
  <c r="C315" i="108"/>
  <c r="C316" i="108"/>
  <c r="C317" i="108"/>
  <c r="C318" i="108"/>
  <c r="C319" i="108"/>
  <c r="C320" i="108"/>
  <c r="C321" i="108"/>
  <c r="C322" i="108"/>
  <c r="C323" i="108"/>
  <c r="C324" i="108"/>
  <c r="C325" i="108"/>
  <c r="C326" i="108"/>
  <c r="C327" i="108"/>
  <c r="C328" i="108"/>
  <c r="C329" i="108"/>
  <c r="C330" i="108"/>
  <c r="C331" i="108"/>
  <c r="C332" i="108"/>
  <c r="C333" i="108"/>
  <c r="C334" i="108"/>
  <c r="C335" i="108"/>
  <c r="C336" i="108"/>
  <c r="C337" i="108"/>
  <c r="C338" i="108"/>
  <c r="C339" i="108"/>
  <c r="C340" i="108"/>
  <c r="C341" i="108"/>
  <c r="C342" i="108"/>
  <c r="C343" i="108"/>
  <c r="C344" i="108"/>
  <c r="C345" i="108"/>
  <c r="C346" i="108"/>
  <c r="C347" i="108"/>
  <c r="C348" i="108"/>
  <c r="C349" i="108"/>
  <c r="C350" i="108"/>
  <c r="C351" i="108"/>
  <c r="C352" i="108"/>
  <c r="C353" i="108"/>
  <c r="C354" i="108"/>
  <c r="C355" i="108"/>
  <c r="C356" i="108"/>
  <c r="C357" i="108"/>
  <c r="C358" i="108"/>
  <c r="C359" i="108"/>
  <c r="C360" i="108"/>
  <c r="C361" i="108"/>
  <c r="C362" i="108"/>
  <c r="C363" i="108"/>
  <c r="C364" i="108"/>
  <c r="C365" i="108"/>
  <c r="C366" i="108"/>
  <c r="C367" i="108"/>
  <c r="C368" i="108"/>
  <c r="C369" i="108"/>
  <c r="C370" i="108"/>
  <c r="C371" i="108"/>
  <c r="C372" i="108"/>
  <c r="C373" i="108"/>
  <c r="C374" i="108"/>
  <c r="C375" i="108"/>
  <c r="C376" i="108"/>
  <c r="C377" i="108"/>
  <c r="C378" i="108"/>
  <c r="C379" i="108"/>
  <c r="C380" i="108"/>
  <c r="C381" i="108"/>
  <c r="C382" i="108"/>
  <c r="C383" i="108"/>
  <c r="C384" i="108"/>
  <c r="C385" i="108"/>
  <c r="C386" i="108"/>
  <c r="C387" i="108"/>
  <c r="C388" i="108"/>
  <c r="C389" i="108"/>
  <c r="C390" i="108"/>
  <c r="C391" i="108"/>
  <c r="C392" i="108"/>
  <c r="C393" i="108"/>
  <c r="C394" i="108"/>
  <c r="C395" i="108"/>
  <c r="C396" i="108"/>
  <c r="C397" i="108"/>
  <c r="C398" i="108"/>
  <c r="C399" i="108"/>
  <c r="C400" i="108"/>
  <c r="C401" i="108"/>
  <c r="C402" i="108"/>
  <c r="C403" i="108"/>
  <c r="C404" i="108"/>
  <c r="C405" i="108"/>
  <c r="C406" i="108"/>
  <c r="C407" i="108"/>
  <c r="C408" i="108"/>
  <c r="C409" i="108"/>
  <c r="C410" i="108"/>
  <c r="C411" i="108"/>
  <c r="C412" i="108"/>
  <c r="C413" i="108"/>
  <c r="C414" i="108"/>
  <c r="C415" i="108"/>
  <c r="C416" i="108"/>
  <c r="C417" i="108"/>
  <c r="C418" i="108"/>
  <c r="C419" i="108"/>
  <c r="C420" i="108"/>
  <c r="C421" i="108"/>
  <c r="C422" i="108"/>
  <c r="C423" i="108"/>
  <c r="C424" i="108"/>
  <c r="C425" i="108"/>
  <c r="C426" i="108"/>
  <c r="C427" i="108"/>
  <c r="C428" i="108"/>
  <c r="C429" i="108"/>
  <c r="C430" i="108"/>
  <c r="C431" i="108"/>
  <c r="C432" i="108"/>
  <c r="C433" i="108"/>
  <c r="C434" i="108"/>
  <c r="C435" i="108"/>
  <c r="C436" i="108"/>
  <c r="C437" i="108"/>
  <c r="C438" i="108"/>
  <c r="C439" i="108"/>
  <c r="C440" i="108"/>
  <c r="C441" i="108"/>
  <c r="C442" i="108"/>
  <c r="C443" i="108"/>
  <c r="C444" i="108"/>
  <c r="C445" i="108"/>
  <c r="C446" i="108"/>
  <c r="C447" i="108"/>
  <c r="C448" i="108"/>
  <c r="C449" i="108"/>
  <c r="C450" i="108"/>
  <c r="C451" i="108"/>
  <c r="C452" i="108"/>
  <c r="C453" i="108"/>
  <c r="C454" i="108"/>
  <c r="C455" i="108"/>
  <c r="C456" i="108"/>
  <c r="C457" i="108"/>
  <c r="C458" i="108"/>
  <c r="C459" i="108"/>
  <c r="C460" i="108"/>
  <c r="C461" i="108"/>
  <c r="C462" i="108"/>
  <c r="C463" i="108"/>
  <c r="C464" i="108"/>
  <c r="C465" i="108"/>
  <c r="C466" i="108"/>
  <c r="C467" i="108"/>
  <c r="C468" i="108"/>
  <c r="C469" i="108"/>
  <c r="C470" i="108"/>
  <c r="C471" i="108"/>
  <c r="C472" i="108"/>
  <c r="C473" i="108"/>
  <c r="C474" i="108"/>
  <c r="C475" i="108"/>
  <c r="C476" i="108"/>
  <c r="C477" i="108"/>
  <c r="C478" i="108"/>
  <c r="C479" i="108"/>
  <c r="C480" i="108"/>
  <c r="C481" i="108"/>
  <c r="C482" i="108"/>
  <c r="C483" i="108"/>
  <c r="C484" i="108"/>
  <c r="C485" i="108"/>
  <c r="C486" i="108"/>
  <c r="C487" i="108"/>
  <c r="C488" i="108"/>
  <c r="C489" i="108"/>
  <c r="C490" i="108"/>
  <c r="C491" i="108"/>
  <c r="C492" i="108"/>
  <c r="C493" i="108"/>
  <c r="C494" i="108"/>
  <c r="C495" i="108"/>
  <c r="C496" i="108"/>
  <c r="C497" i="108"/>
  <c r="C498" i="108"/>
  <c r="C499" i="108"/>
  <c r="C2" i="108"/>
  <c r="B10" i="101" l="1"/>
  <c r="F3" i="99" l="1"/>
  <c r="F4" i="99"/>
  <c r="F5" i="99"/>
  <c r="F2" i="99"/>
  <c r="E3" i="99"/>
  <c r="E4" i="99"/>
  <c r="E5" i="99"/>
  <c r="E2" i="99"/>
  <c r="F10" i="98"/>
  <c r="F9" i="98"/>
  <c r="F8" i="98"/>
  <c r="F7" i="98"/>
  <c r="F6" i="98"/>
  <c r="F5" i="98"/>
  <c r="F4" i="98"/>
  <c r="F3" i="98"/>
  <c r="F2" i="98"/>
  <c r="H3" i="97"/>
  <c r="H4" i="97"/>
  <c r="H5" i="97"/>
  <c r="H6" i="97"/>
  <c r="H7" i="97"/>
  <c r="H8" i="97"/>
  <c r="H9" i="97"/>
  <c r="H10" i="97"/>
  <c r="H11" i="97"/>
  <c r="H12" i="97"/>
  <c r="H13" i="97"/>
  <c r="H14" i="97"/>
  <c r="H15" i="97"/>
  <c r="H16" i="97"/>
  <c r="H17" i="97"/>
  <c r="H18" i="97"/>
  <c r="H19" i="97"/>
  <c r="H20" i="97"/>
  <c r="H2" i="97"/>
  <c r="F3" i="97"/>
  <c r="F4" i="97"/>
  <c r="F5" i="97"/>
  <c r="F6" i="97"/>
  <c r="F7" i="97"/>
  <c r="F8" i="97"/>
  <c r="F9" i="97"/>
  <c r="F10" i="97"/>
  <c r="F11" i="97"/>
  <c r="F12" i="97"/>
  <c r="F13" i="97"/>
  <c r="F14" i="97"/>
  <c r="F15" i="97"/>
  <c r="F16" i="97"/>
  <c r="F17" i="97"/>
  <c r="F18" i="97"/>
  <c r="F19" i="97"/>
  <c r="F20" i="97"/>
  <c r="F2" i="97"/>
  <c r="H4" i="8" l="1"/>
  <c r="H5" i="8"/>
  <c r="H6" i="8"/>
  <c r="H7" i="8"/>
  <c r="H8" i="8"/>
  <c r="H9" i="8"/>
  <c r="H10" i="8"/>
  <c r="H3" i="8"/>
  <c r="L3" i="23" l="1"/>
  <c r="M3" i="23" s="1"/>
  <c r="N3" i="23" s="1"/>
  <c r="L4" i="23"/>
  <c r="M4" i="23" s="1"/>
  <c r="N4" i="23" s="1"/>
  <c r="L5" i="23"/>
  <c r="M5" i="23" s="1"/>
  <c r="N5" i="23" s="1"/>
  <c r="L2" i="23"/>
  <c r="M2" i="23" s="1"/>
  <c r="N2" i="23" s="1"/>
  <c r="I16" i="66"/>
  <c r="N7" i="23" l="1"/>
  <c r="M3" i="64"/>
  <c r="M4" i="64"/>
  <c r="M5" i="64"/>
  <c r="M6" i="64"/>
  <c r="M2" i="64"/>
  <c r="L3" i="64"/>
  <c r="L4" i="64"/>
  <c r="L5" i="64"/>
  <c r="L6" i="64"/>
  <c r="L2" i="64"/>
  <c r="I7" i="64"/>
  <c r="L7" i="64" l="1"/>
  <c r="F7" i="64"/>
  <c r="B21" i="77" a="1"/>
  <c r="C21" i="77" s="1"/>
  <c r="G2" i="77" a="1"/>
  <c r="G2" i="77" s="1"/>
  <c r="F21" i="77" l="1"/>
  <c r="B21" i="77"/>
  <c r="E21" i="77"/>
  <c r="D21" i="77"/>
  <c r="G20" i="77"/>
  <c r="G16" i="77"/>
  <c r="G12" i="77"/>
  <c r="G8" i="77"/>
  <c r="G4" i="77"/>
  <c r="G17" i="77"/>
  <c r="G13" i="77"/>
  <c r="G9" i="77"/>
  <c r="G5" i="77"/>
  <c r="G19" i="77"/>
  <c r="G15" i="77"/>
  <c r="G11" i="77"/>
  <c r="G7" i="77"/>
  <c r="G3" i="77"/>
  <c r="G18" i="77"/>
  <c r="G14" i="77"/>
  <c r="G10" i="77"/>
  <c r="G6" i="77"/>
  <c r="I2" i="27"/>
  <c r="E16" i="2"/>
  <c r="J8" i="69" l="1"/>
  <c r="I8" i="69"/>
  <c r="H8" i="69"/>
  <c r="J7" i="69"/>
  <c r="I7" i="69"/>
  <c r="H7" i="69"/>
  <c r="J6" i="69"/>
  <c r="I6" i="69"/>
  <c r="H6" i="69"/>
  <c r="J5" i="69"/>
  <c r="I5" i="69"/>
  <c r="H5" i="69"/>
  <c r="J4" i="69"/>
  <c r="I4" i="69"/>
  <c r="H4" i="69"/>
  <c r="J3" i="69"/>
  <c r="I3" i="69"/>
  <c r="H3" i="69"/>
  <c r="J2" i="69"/>
  <c r="I2" i="69"/>
  <c r="H2" i="69"/>
  <c r="J1" i="69"/>
  <c r="I1" i="69"/>
  <c r="H1" i="69"/>
  <c r="J2" i="68"/>
  <c r="I2" i="68"/>
  <c r="F3" i="39" l="1"/>
  <c r="F4" i="39"/>
  <c r="F5" i="39"/>
  <c r="F6" i="39"/>
  <c r="F7" i="39"/>
  <c r="F8" i="39"/>
  <c r="F9" i="39"/>
  <c r="F10" i="39"/>
  <c r="F2" i="39"/>
  <c r="I3" i="27" l="1"/>
  <c r="I4" i="27"/>
  <c r="I5" i="27"/>
  <c r="I6" i="27"/>
  <c r="I7" i="27"/>
  <c r="E3" i="23" l="1"/>
  <c r="E4" i="23"/>
  <c r="E5" i="23"/>
  <c r="E2" i="23"/>
  <c r="E7" i="23" l="1"/>
  <c r="C5" i="22"/>
  <c r="C4" i="22"/>
  <c r="C3" i="22"/>
  <c r="F12" i="8" l="1"/>
  <c r="F11" i="8"/>
  <c r="E17" i="2" l="1"/>
  <c r="E15" i="2"/>
  <c r="E14" i="2"/>
</calcChain>
</file>

<file path=xl/comments1.xml><?xml version="1.0" encoding="utf-8"?>
<comments xmlns="http://schemas.openxmlformats.org/spreadsheetml/2006/main">
  <authors>
    <author>AmirHossein Afghari</author>
  </authors>
  <commentList>
    <comment ref="H1" authorId="0" shapeId="0">
      <text>
        <r>
          <rPr>
            <b/>
            <sz val="9"/>
            <color indexed="81"/>
            <rFont val="Tahoma"/>
            <family val="2"/>
          </rPr>
          <t>AmirHossein Afghari:</t>
        </r>
        <r>
          <rPr>
            <sz val="9"/>
            <color indexed="81"/>
            <rFont val="Tahoma"/>
            <family val="2"/>
          </rPr>
          <t xml:space="preserve">
کاربرد کلید F5</t>
        </r>
      </text>
    </comment>
  </commentList>
</comments>
</file>

<file path=xl/comments2.xml><?xml version="1.0" encoding="utf-8"?>
<comments xmlns="http://schemas.openxmlformats.org/spreadsheetml/2006/main">
  <authors>
    <author>AmirHossein Afghari</author>
  </authors>
  <commentList>
    <comment ref="K1" authorId="0" shapeId="0">
      <text>
        <r>
          <rPr>
            <b/>
            <sz val="9"/>
            <color indexed="81"/>
            <rFont val="Tahoma"/>
            <family val="2"/>
          </rPr>
          <t>کابرد جایگزین Bبامساوی B</t>
        </r>
      </text>
    </comment>
  </commentList>
</comments>
</file>

<file path=xl/comments3.xml><?xml version="1.0" encoding="utf-8"?>
<comments xmlns="http://schemas.openxmlformats.org/spreadsheetml/2006/main">
  <authors>
    <author>AmirHossein Afghari</author>
  </authors>
  <commentList>
    <comment ref="M1" authorId="0" shapeId="0">
      <text>
        <r>
          <rPr>
            <b/>
            <sz val="9"/>
            <color indexed="81"/>
            <rFont val="Tahoma"/>
            <family val="2"/>
          </rPr>
          <t>AmirHossein Afghari:</t>
        </r>
        <r>
          <rPr>
            <sz val="9"/>
            <color indexed="81"/>
            <rFont val="Tahoma"/>
            <family val="2"/>
          </rPr>
          <t xml:space="preserve">
حتما $سطر درکاندیشن فرمتینگ برداشته شود</t>
        </r>
      </text>
    </comment>
  </commentList>
</comments>
</file>

<file path=xl/comments4.xml><?xml version="1.0" encoding="utf-8"?>
<comments xmlns="http://schemas.openxmlformats.org/spreadsheetml/2006/main">
  <authors>
    <author>AmirHossein Afghari</author>
  </authors>
  <commentList>
    <comment ref="M1" authorId="0" shapeId="0">
      <text>
        <r>
          <rPr>
            <b/>
            <sz val="9"/>
            <color indexed="81"/>
            <rFont val="Tahoma"/>
            <family val="2"/>
          </rPr>
          <t>AmirHossein Afghari:</t>
        </r>
        <r>
          <rPr>
            <sz val="9"/>
            <color indexed="81"/>
            <rFont val="Tahoma"/>
            <family val="2"/>
          </rPr>
          <t xml:space="preserve">
ابزار فایند و کلید کنترل+A</t>
        </r>
      </text>
    </comment>
  </commentList>
</comments>
</file>

<file path=xl/comments5.xml><?xml version="1.0" encoding="utf-8"?>
<comments xmlns="http://schemas.openxmlformats.org/spreadsheetml/2006/main">
  <authors>
    <author>AmirHossein Afghari</author>
  </authors>
  <commentList>
    <comment ref="N1" authorId="0" shapeId="0">
      <text>
        <r>
          <rPr>
            <b/>
            <sz val="9"/>
            <color indexed="81"/>
            <rFont val="Tahoma"/>
            <family val="2"/>
          </rPr>
          <t>AmirHossein Afghari:</t>
        </r>
        <r>
          <rPr>
            <sz val="9"/>
            <color indexed="81"/>
            <rFont val="Tahoma"/>
            <family val="2"/>
          </rPr>
          <t xml:space="preserve">
حتما $سطر درکاندیشن فرمتینگ برداشته شود</t>
        </r>
      </text>
    </comment>
  </commentList>
</comments>
</file>

<file path=xl/comments6.xml><?xml version="1.0" encoding="utf-8"?>
<comments xmlns="http://schemas.openxmlformats.org/spreadsheetml/2006/main">
  <authors>
    <author>AmirHossein Afghari</author>
  </authors>
  <commentList>
    <comment ref="M1" authorId="0" shapeId="0">
      <text>
        <r>
          <rPr>
            <b/>
            <sz val="9"/>
            <color indexed="81"/>
            <rFont val="Tahoma"/>
            <family val="2"/>
          </rPr>
          <t>AmirHossein Afghari:</t>
        </r>
        <r>
          <rPr>
            <sz val="9"/>
            <color indexed="81"/>
            <rFont val="Tahoma"/>
            <family val="2"/>
          </rPr>
          <t xml:space="preserve">
انتخاب بدون گرفتن کلید کنترل</t>
        </r>
      </text>
    </comment>
  </commentList>
</comments>
</file>

<file path=xl/comments7.xml><?xml version="1.0" encoding="utf-8"?>
<comments xmlns="http://schemas.openxmlformats.org/spreadsheetml/2006/main">
  <authors>
    <author>AmirHossein Afghari</author>
  </authors>
  <commentList>
    <comment ref="I2" authorId="0" shapeId="0">
      <text>
        <r>
          <rPr>
            <b/>
            <sz val="9"/>
            <color indexed="81"/>
            <rFont val="Tahoma"/>
            <family val="2"/>
          </rPr>
          <t>AmirHossein Afghari:</t>
        </r>
        <r>
          <rPr>
            <sz val="9"/>
            <color indexed="81"/>
            <rFont val="Tahoma"/>
            <family val="2"/>
          </rPr>
          <t xml:space="preserve">
کاربرد گزینه Justify</t>
        </r>
      </text>
    </comment>
  </commentList>
</comments>
</file>

<file path=xl/comments8.xml><?xml version="1.0" encoding="utf-8"?>
<comments xmlns="http://schemas.openxmlformats.org/spreadsheetml/2006/main">
  <authors>
    <author>AmirHossein Afghari</author>
  </authors>
  <commentList>
    <comment ref="F3" authorId="0" shapeId="0">
      <text>
        <r>
          <rPr>
            <b/>
            <sz val="9"/>
            <color indexed="81"/>
            <rFont val="Tahoma"/>
            <family val="2"/>
          </rPr>
          <t>AmirHossein Afghari:</t>
        </r>
        <r>
          <rPr>
            <sz val="9"/>
            <color indexed="81"/>
            <rFont val="Tahoma"/>
            <family val="2"/>
          </rPr>
          <t xml:space="preserve">
حتما فرمت تاریخ فارسی گردد تیک ان هم زده شود</t>
        </r>
      </text>
    </comment>
  </commentList>
</comments>
</file>

<file path=xl/comments9.xml><?xml version="1.0" encoding="utf-8"?>
<comments xmlns="http://schemas.openxmlformats.org/spreadsheetml/2006/main">
  <authors>
    <author>AmirHossein Afghari</author>
  </authors>
  <commentList>
    <comment ref="O1" authorId="0" shapeId="0">
      <text>
        <r>
          <rPr>
            <b/>
            <sz val="9"/>
            <color indexed="81"/>
            <rFont val="Tahoma"/>
            <family val="2"/>
          </rPr>
          <t>ادونس اپشن تیک کلکولیتر 1904 زده شود</t>
        </r>
      </text>
    </comment>
    <comment ref="G3" authorId="0" shapeId="0">
      <text>
        <r>
          <rPr>
            <b/>
            <sz val="9"/>
            <color indexed="81"/>
            <rFont val="Tahoma"/>
            <family val="2"/>
          </rPr>
          <t>AmirHossein Afghari:</t>
        </r>
        <r>
          <rPr>
            <sz val="9"/>
            <color indexed="81"/>
            <rFont val="Tahoma"/>
            <family val="2"/>
          </rPr>
          <t xml:space="preserve">
فرمت جمع ساعت حتما عوض شود</t>
        </r>
      </text>
    </comment>
  </commentList>
</comments>
</file>

<file path=xl/comments10.xml><?xml version="1.0" encoding="utf-8"?>
<comments xmlns="http://schemas.openxmlformats.org/spreadsheetml/2006/main">
  <authors>
    <author>AmirHossein Afghari</author>
  </authors>
  <commentList>
    <comment ref="F2" authorId="0" shapeId="0">
      <text>
        <r>
          <rPr>
            <b/>
            <sz val="9"/>
            <color indexed="81"/>
            <rFont val="Tahoma"/>
            <family val="2"/>
          </rPr>
          <t>AmirHossein Afghari:</t>
        </r>
        <r>
          <rPr>
            <sz val="9"/>
            <color indexed="81"/>
            <rFont val="Tahoma"/>
            <family val="2"/>
          </rPr>
          <t xml:space="preserve">
@*.</t>
        </r>
      </text>
    </comment>
  </commentList>
</comments>
</file>

<file path=xl/comments11.xml><?xml version="1.0" encoding="utf-8"?>
<comments xmlns="http://schemas.openxmlformats.org/spreadsheetml/2006/main">
  <authors>
    <author>AmirHossein Afghari</author>
  </authors>
  <commentList>
    <comment ref="C5" authorId="0" shapeId="0">
      <text>
        <r>
          <rPr>
            <b/>
            <sz val="9"/>
            <color indexed="81"/>
            <rFont val="Tahoma"/>
            <family val="2"/>
          </rPr>
          <t>AmirHossein Afghari:</t>
        </r>
        <r>
          <rPr>
            <sz val="9"/>
            <color indexed="81"/>
            <rFont val="Tahoma"/>
            <family val="2"/>
          </rPr>
          <t xml:space="preserve">
alt +enterسطرجدید</t>
        </r>
      </text>
    </comment>
    <comment ref="C6" authorId="0" shapeId="0">
      <text>
        <r>
          <rPr>
            <b/>
            <sz val="9"/>
            <color indexed="81"/>
            <rFont val="Tahoma"/>
            <family val="2"/>
          </rPr>
          <t>AmirHossein Afghari:</t>
        </r>
        <r>
          <rPr>
            <sz val="9"/>
            <color indexed="81"/>
            <rFont val="Tahoma"/>
            <family val="2"/>
          </rPr>
          <t xml:space="preserve">
استفاده از ابزار Text to Columns</t>
        </r>
      </text>
    </comment>
    <comment ref="E10" authorId="0" shapeId="0">
      <text>
        <r>
          <rPr>
            <b/>
            <sz val="9"/>
            <color indexed="81"/>
            <rFont val="Tahoma"/>
            <family val="2"/>
          </rPr>
          <t>AmirHossein Afghari:</t>
        </r>
        <r>
          <rPr>
            <sz val="9"/>
            <color indexed="81"/>
            <rFont val="Tahoma"/>
            <family val="2"/>
          </rPr>
          <t xml:space="preserve">
کنترل +h وسپس کنترل +j</t>
        </r>
      </text>
    </comment>
  </commentList>
</comments>
</file>

<file path=xl/comments12.xml><?xml version="1.0" encoding="utf-8"?>
<comments xmlns="http://schemas.openxmlformats.org/spreadsheetml/2006/main">
  <authors>
    <author>AmirHossein Afghari</author>
  </authors>
  <commentList>
    <comment ref="I3" authorId="0" shapeId="0">
      <text>
        <r>
          <rPr>
            <b/>
            <sz val="9"/>
            <color indexed="81"/>
            <rFont val="Tahoma"/>
            <family val="2"/>
          </rPr>
          <t>AmirHossein Afghari:</t>
        </r>
        <r>
          <rPr>
            <sz val="9"/>
            <color indexed="81"/>
            <rFont val="Tahoma"/>
            <family val="2"/>
          </rPr>
          <t xml:space="preserve">
اطلاعات در نوت پد کپی شود</t>
        </r>
      </text>
    </comment>
  </commentList>
</comments>
</file>

<file path=xl/comments13.xml><?xml version="1.0" encoding="utf-8"?>
<comments xmlns="http://schemas.openxmlformats.org/spreadsheetml/2006/main">
  <authors>
    <author>AmirHossein Afghari</author>
  </authors>
  <commentList>
    <comment ref="H2" authorId="0" shapeId="0">
      <text>
        <r>
          <rPr>
            <b/>
            <sz val="9"/>
            <color indexed="81"/>
            <rFont val="Tahoma"/>
            <family val="2"/>
          </rPr>
          <t>AmirHossein Afghari:</t>
        </r>
        <r>
          <rPr>
            <sz val="9"/>
            <color indexed="81"/>
            <rFont val="Tahoma"/>
            <family val="2"/>
          </rPr>
          <t xml:space="preserve">
کلید شیفت و فیل هندل </t>
        </r>
      </text>
    </comment>
  </commentList>
</comments>
</file>

<file path=xl/comments14.xml><?xml version="1.0" encoding="utf-8"?>
<comments xmlns="http://schemas.openxmlformats.org/spreadsheetml/2006/main">
  <authors>
    <author>AmirHossein Afghari</author>
  </authors>
  <commentList>
    <comment ref="H2" authorId="0" shapeId="0">
      <text>
        <r>
          <rPr>
            <b/>
            <sz val="9"/>
            <color indexed="81"/>
            <rFont val="Tahoma"/>
            <family val="2"/>
          </rPr>
          <t>ترگیب کلید کنترل واینتر جهت پرکردن</t>
        </r>
      </text>
    </comment>
  </commentList>
</comments>
</file>

<file path=xl/comments15.xml><?xml version="1.0" encoding="utf-8"?>
<comments xmlns="http://schemas.openxmlformats.org/spreadsheetml/2006/main">
  <authors>
    <author>AmirHossein Afghari</author>
  </authors>
  <commentList>
    <comment ref="F1" authorId="0" shapeId="0">
      <text>
        <r>
          <rPr>
            <b/>
            <sz val="9"/>
            <color indexed="81"/>
            <rFont val="Tahoma"/>
            <family val="2"/>
          </rPr>
          <t>AmirHossein Afghari:</t>
        </r>
        <r>
          <rPr>
            <sz val="9"/>
            <color indexed="81"/>
            <rFont val="Tahoma"/>
            <family val="2"/>
          </rPr>
          <t xml:space="preserve">
ترکیب کنترل شیفت اینتر</t>
        </r>
      </text>
    </comment>
  </commentList>
</comments>
</file>

<file path=xl/comments16.xml><?xml version="1.0" encoding="utf-8"?>
<comments xmlns="http://schemas.openxmlformats.org/spreadsheetml/2006/main">
  <authors>
    <author>AmirHossein Afghari</author>
  </authors>
  <commentList>
    <comment ref="I2" authorId="0" shapeId="0">
      <text>
        <r>
          <rPr>
            <b/>
            <sz val="9"/>
            <color indexed="81"/>
            <rFont val="Tahoma"/>
            <family val="2"/>
          </rPr>
          <t>AmirHossein Afghari:</t>
        </r>
        <r>
          <rPr>
            <sz val="9"/>
            <color indexed="81"/>
            <rFont val="Tahoma"/>
            <family val="2"/>
          </rPr>
          <t xml:space="preserve">
کنترل +Hو انتخاب گزینه  مورد نظر از اپشن</t>
        </r>
      </text>
    </comment>
  </commentList>
</comments>
</file>

<file path=xl/comments17.xml><?xml version="1.0" encoding="utf-8"?>
<comments xmlns="http://schemas.openxmlformats.org/spreadsheetml/2006/main">
  <authors>
    <author>AmirHossein Afghari</author>
  </authors>
  <commentList>
    <comment ref="K2" authorId="0" shapeId="0">
      <text>
        <r>
          <rPr>
            <b/>
            <sz val="9"/>
            <color indexed="81"/>
            <rFont val="Tahoma"/>
            <family val="2"/>
          </rPr>
          <t>AmirHossein Afghari:</t>
        </r>
        <r>
          <rPr>
            <sz val="9"/>
            <color indexed="81"/>
            <rFont val="Tahoma"/>
            <family val="2"/>
          </rPr>
          <t xml:space="preserve">
داخل فرمت سل 
0" ریال"-
@" ریال"</t>
        </r>
      </text>
    </comment>
  </commentList>
</comments>
</file>

<file path=xl/comments18.xml><?xml version="1.0" encoding="utf-8"?>
<comments xmlns="http://schemas.openxmlformats.org/spreadsheetml/2006/main">
  <authors>
    <author>AmirHossein Afghari</author>
  </authors>
  <commentList>
    <comment ref="H2" authorId="0" shapeId="0">
      <text>
        <r>
          <rPr>
            <b/>
            <sz val="9"/>
            <color indexed="81"/>
            <rFont val="Tahoma"/>
            <family val="2"/>
          </rPr>
          <t>با ابزار کاندیشن فرمتینگ سی می کالن و یا از طریق اپشن ادونس</t>
        </r>
      </text>
    </comment>
  </commentList>
</comments>
</file>

<file path=xl/comments19.xml><?xml version="1.0" encoding="utf-8"?>
<comments xmlns="http://schemas.openxmlformats.org/spreadsheetml/2006/main">
  <authors>
    <author>AmirHossein Afghari</author>
  </authors>
  <commentList>
    <comment ref="E1" authorId="0" shapeId="0">
      <text>
        <r>
          <rPr>
            <b/>
            <sz val="9"/>
            <color indexed="81"/>
            <rFont val="Tahoma"/>
            <family val="2"/>
          </rPr>
          <t>در ابزار پبست اسپیشفال</t>
        </r>
      </text>
    </comment>
  </commentList>
</comments>
</file>

<file path=xl/comments20.xml><?xml version="1.0" encoding="utf-8"?>
<comments xmlns="http://schemas.openxmlformats.org/spreadsheetml/2006/main">
  <authors>
    <author>AmirHossein Afghari</author>
  </authors>
  <commentList>
    <comment ref="G1" authorId="0" shapeId="0">
      <text>
        <r>
          <rPr>
            <b/>
            <sz val="9"/>
            <color indexed="81"/>
            <rFont val="Tahoma"/>
            <family val="2"/>
          </rPr>
          <t>AmirHossein Afghari:</t>
        </r>
        <r>
          <rPr>
            <sz val="9"/>
            <color indexed="81"/>
            <rFont val="Tahoma"/>
            <family val="2"/>
          </rPr>
          <t xml:space="preserve">
کاربرد کلید ALT+=</t>
        </r>
      </text>
    </comment>
  </commentList>
</comments>
</file>

<file path=xl/comments21.xml><?xml version="1.0" encoding="utf-8"?>
<comments xmlns="http://schemas.openxmlformats.org/spreadsheetml/2006/main">
  <authors>
    <author>AmirHossein Afghari</author>
  </authors>
  <commentList>
    <comment ref="N22" authorId="0" shapeId="0">
      <text>
        <r>
          <rPr>
            <b/>
            <sz val="9"/>
            <color indexed="81"/>
            <rFont val="Tahoma"/>
            <family val="2"/>
          </rPr>
          <t>AmirHossein Afghari:</t>
        </r>
        <r>
          <rPr>
            <sz val="9"/>
            <color indexed="81"/>
            <rFont val="Tahoma"/>
            <family val="2"/>
          </rPr>
          <t xml:space="preserve">
کلید ALT+فلش روبه پایین</t>
        </r>
      </text>
    </comment>
  </commentList>
</comments>
</file>

<file path=xl/comments22.xml><?xml version="1.0" encoding="utf-8"?>
<comments xmlns="http://schemas.openxmlformats.org/spreadsheetml/2006/main">
  <authors>
    <author>AmirHossein Afghari</author>
  </authors>
  <commentList>
    <comment ref="I9" authorId="0" shapeId="0">
      <text>
        <r>
          <rPr>
            <b/>
            <sz val="9"/>
            <color indexed="81"/>
            <rFont val="Tahoma"/>
            <family val="2"/>
          </rPr>
          <t>از ابزار فرمت سل</t>
        </r>
      </text>
    </comment>
  </commentList>
</comments>
</file>

<file path=xl/comments23.xml><?xml version="1.0" encoding="utf-8"?>
<comments xmlns="http://schemas.openxmlformats.org/spreadsheetml/2006/main">
  <authors>
    <author>AmirHossein Afghari</author>
  </authors>
  <commentList>
    <comment ref="D1" authorId="0" shapeId="0">
      <text>
        <r>
          <rPr>
            <b/>
            <sz val="9"/>
            <color indexed="81"/>
            <rFont val="Tahoma"/>
            <family val="2"/>
          </rPr>
          <t>فرمت @</t>
        </r>
      </text>
    </comment>
  </commentList>
</comments>
</file>

<file path=xl/comments24.xml><?xml version="1.0" encoding="utf-8"?>
<comments xmlns="http://schemas.openxmlformats.org/spreadsheetml/2006/main">
  <authors>
    <author>AmirHossein Afghari</author>
  </authors>
  <commentList>
    <comment ref="D2" authorId="0" shapeId="0">
      <text>
        <r>
          <rPr>
            <b/>
            <sz val="9"/>
            <color indexed="81"/>
            <rFont val="Tahoma"/>
            <family val="2"/>
          </rPr>
          <t>AmirHossein Afghari:</t>
        </r>
        <r>
          <rPr>
            <sz val="9"/>
            <color indexed="81"/>
            <rFont val="Tahoma"/>
            <family val="2"/>
          </rPr>
          <t xml:space="preserve">
کاربرد دوعلامت منفی وکلید ارایه ای</t>
        </r>
      </text>
    </comment>
  </commentList>
</comments>
</file>

<file path=xl/comments25.xml><?xml version="1.0" encoding="utf-8"?>
<comments xmlns="http://schemas.openxmlformats.org/spreadsheetml/2006/main">
  <authors>
    <author>AmirHossein Afghari</author>
  </authors>
  <commentList>
    <comment ref="C1" authorId="0" shapeId="0">
      <text>
        <r>
          <rPr>
            <b/>
            <sz val="9"/>
            <color indexed="81"/>
            <rFont val="Tahoma"/>
            <family val="2"/>
          </rPr>
          <t>AmirHossein Afghari:</t>
        </r>
        <r>
          <rPr>
            <sz val="9"/>
            <color indexed="81"/>
            <rFont val="Tahoma"/>
            <family val="2"/>
          </rPr>
          <t xml:space="preserve">
از گزینه آپشن</t>
        </r>
      </text>
    </comment>
  </commentList>
</comments>
</file>

<file path=xl/comments26.xml><?xml version="1.0" encoding="utf-8"?>
<comments xmlns="http://schemas.openxmlformats.org/spreadsheetml/2006/main">
  <authors>
    <author>AmirHossein Afghari</author>
  </authors>
  <commentList>
    <comment ref="E1" authorId="0" shapeId="0">
      <text>
        <r>
          <rPr>
            <b/>
            <sz val="9"/>
            <color indexed="81"/>
            <rFont val="Tahoma"/>
            <family val="2"/>
          </rPr>
          <t>AmirHossein Afghari:</t>
        </r>
        <r>
          <rPr>
            <sz val="9"/>
            <color indexed="81"/>
            <rFont val="Tahoma"/>
            <family val="2"/>
          </rPr>
          <t xml:space="preserve">
انتخاب همه کنترل اینتر</t>
        </r>
      </text>
    </comment>
  </commentList>
</comments>
</file>

<file path=xl/comments27.xml><?xml version="1.0" encoding="utf-8"?>
<comments xmlns="http://schemas.openxmlformats.org/spreadsheetml/2006/main">
  <authors>
    <author>AmirHossein Afghari</author>
  </authors>
  <commentList>
    <comment ref="G1" authorId="0" shapeId="0">
      <text>
        <r>
          <rPr>
            <b/>
            <sz val="9"/>
            <color indexed="81"/>
            <rFont val="Tahoma"/>
            <family val="2"/>
          </rPr>
          <t>AmirHossein Afghari:</t>
        </r>
        <r>
          <rPr>
            <sz val="9"/>
            <color indexed="81"/>
            <rFont val="Tahoma"/>
            <family val="2"/>
          </rPr>
          <t xml:space="preserve">
با ابزار دیتا ولیدیشن</t>
        </r>
      </text>
    </comment>
  </commentList>
</comments>
</file>

<file path=xl/comments28.xml><?xml version="1.0" encoding="utf-8"?>
<comments xmlns="http://schemas.openxmlformats.org/spreadsheetml/2006/main">
  <authors>
    <author>AmirHossein Afghari</author>
  </authors>
  <commentList>
    <comment ref="B1" authorId="0" shapeId="0">
      <text>
        <r>
          <rPr>
            <b/>
            <sz val="9"/>
            <color indexed="81"/>
            <rFont val="Tahoma"/>
            <charset val="178"/>
          </rPr>
          <t>AmirHossein Afghari:</t>
        </r>
        <r>
          <rPr>
            <sz val="9"/>
            <color indexed="81"/>
            <rFont val="Tahoma"/>
            <charset val="178"/>
          </rPr>
          <t xml:space="preserve">
کلید ترکیبی کنترل+آلت+v</t>
        </r>
      </text>
    </comment>
  </commentList>
</comments>
</file>

<file path=xl/sharedStrings.xml><?xml version="1.0" encoding="utf-8"?>
<sst xmlns="http://schemas.openxmlformats.org/spreadsheetml/2006/main" count="10256" uniqueCount="2829">
  <si>
    <t>نوع ترخيص</t>
  </si>
  <si>
    <t>بيمه پايه</t>
  </si>
  <si>
    <t xml:space="preserve"> تخصص پزشک</t>
  </si>
  <si>
    <t>مبلغ</t>
  </si>
  <si>
    <t>فوت</t>
  </si>
  <si>
    <t>سلامت کارمندي</t>
  </si>
  <si>
    <t>داخلي</t>
  </si>
  <si>
    <t>بهبودي</t>
  </si>
  <si>
    <t>ازاد</t>
  </si>
  <si>
    <t>زنان و زايمان</t>
  </si>
  <si>
    <t>بهبودي نسبي</t>
  </si>
  <si>
    <t>تامين اجتماعي</t>
  </si>
  <si>
    <t>قلب و عروق</t>
  </si>
  <si>
    <t>سلامت روستایی</t>
  </si>
  <si>
    <t>جراح مغز و اعصاب</t>
  </si>
  <si>
    <t>بانك ملي (بازنشسته)</t>
  </si>
  <si>
    <r>
      <t>شرح تابع </t>
    </r>
    <r>
      <rPr>
        <sz val="15"/>
        <color rgb="FF003768"/>
        <rFont val="Iranyekan"/>
      </rPr>
      <t>AGGREGATE</t>
    </r>
  </si>
  <si>
    <t>تابع AGGREGATE برای نشان دادن نتایج توابعی مشخص از قبیل AVERAGE , COUNT , COUNTA , MAX , MIN بدون در نظر گرفتن سطر های پنهان ، خطاها ، سلول های حاوی تابع SUBTOTAL و تابع AGGREGATE است . بنابراین مقادیر سلول های گفته شده در محاسبات دخالت نمی‌کند .</t>
  </si>
  <si>
    <t>نوشتار این تابع به دو صورت زیر است:</t>
  </si>
  <si>
    <t>=AGGREGATE(محدوده سلول ها ، نحوه انجام محاسبات ، تابع مورد نظر)</t>
  </si>
  <si>
    <t>جمع محدوده دارای خطا</t>
  </si>
  <si>
    <t>مخفی کردن جدول</t>
  </si>
  <si>
    <t>محمد</t>
  </si>
  <si>
    <t>Pez_Lname</t>
  </si>
  <si>
    <t>Paziresh_Date</t>
  </si>
  <si>
    <t>P_Fname</t>
  </si>
  <si>
    <t>P_Lname</t>
  </si>
  <si>
    <t>par_no</t>
  </si>
  <si>
    <t>محمدي</t>
  </si>
  <si>
    <t>صالحی</t>
  </si>
  <si>
    <t>بينا</t>
  </si>
  <si>
    <t>صفري خاتوني</t>
  </si>
  <si>
    <t>بقايي</t>
  </si>
  <si>
    <t>عسگری</t>
  </si>
  <si>
    <t>رضا</t>
  </si>
  <si>
    <t>سلماني زاده</t>
  </si>
  <si>
    <t>داده ها</t>
  </si>
  <si>
    <t>فامیل</t>
  </si>
  <si>
    <t>شماره پرونده</t>
  </si>
  <si>
    <t>Bakhsh_Name</t>
  </si>
  <si>
    <t>paz_time</t>
  </si>
  <si>
    <t>P_Father</t>
  </si>
  <si>
    <t>Bim_Name</t>
  </si>
  <si>
    <t>Tar_Date</t>
  </si>
  <si>
    <t>پست سي سي يو</t>
  </si>
  <si>
    <t>طلايي</t>
  </si>
  <si>
    <t>99/03/01</t>
  </si>
  <si>
    <t>حسين</t>
  </si>
  <si>
    <t>ابراهيمي ورزنه</t>
  </si>
  <si>
    <t xml:space="preserve"> 6/  56575</t>
  </si>
  <si>
    <t>99/03/08</t>
  </si>
  <si>
    <t>مشتاقيان</t>
  </si>
  <si>
    <t>زيبا</t>
  </si>
  <si>
    <t>صالحي</t>
  </si>
  <si>
    <t>علي</t>
  </si>
  <si>
    <t xml:space="preserve"> 5/  68607</t>
  </si>
  <si>
    <t xml:space="preserve">سلامت  ساير اقشار </t>
  </si>
  <si>
    <t>99/03/10</t>
  </si>
  <si>
    <t xml:space="preserve">اورژانس </t>
  </si>
  <si>
    <t>بهمني</t>
  </si>
  <si>
    <t>حيدرعلي</t>
  </si>
  <si>
    <t>موذني</t>
  </si>
  <si>
    <t xml:space="preserve"> 5/  71420</t>
  </si>
  <si>
    <t>99/03/02</t>
  </si>
  <si>
    <t>زنان</t>
  </si>
  <si>
    <t>فتاحيان</t>
  </si>
  <si>
    <t>اسيه</t>
  </si>
  <si>
    <t>انصاري ناصري</t>
  </si>
  <si>
    <t>سيف اله</t>
  </si>
  <si>
    <t xml:space="preserve"> 2/ 102556</t>
  </si>
  <si>
    <t>سلامت ايرانيان</t>
  </si>
  <si>
    <t>99/03/03</t>
  </si>
  <si>
    <t>رفيعائي</t>
  </si>
  <si>
    <t>كمال</t>
  </si>
  <si>
    <t>محمدتقي</t>
  </si>
  <si>
    <t xml:space="preserve"> 3/ 107296</t>
  </si>
  <si>
    <t>داخلي جراحي 1</t>
  </si>
  <si>
    <t>شيرين</t>
  </si>
  <si>
    <t>عزيزي ومكاني</t>
  </si>
  <si>
    <t>خدارحم</t>
  </si>
  <si>
    <t xml:space="preserve"> 3/ 108487</t>
  </si>
  <si>
    <t>برزانيان</t>
  </si>
  <si>
    <t>ماه بس</t>
  </si>
  <si>
    <t>انصاري پور</t>
  </si>
  <si>
    <t>عبداله</t>
  </si>
  <si>
    <t xml:space="preserve"> 6/ 157559</t>
  </si>
  <si>
    <t>مهدي پور</t>
  </si>
  <si>
    <t>سهيلا</t>
  </si>
  <si>
    <t>رستمي</t>
  </si>
  <si>
    <t>محمدحسين</t>
  </si>
  <si>
    <t xml:space="preserve"> 2/ 173960</t>
  </si>
  <si>
    <t>99/03/12</t>
  </si>
  <si>
    <t>آريا</t>
  </si>
  <si>
    <t>باصيري ابادي</t>
  </si>
  <si>
    <t>قربانعلي</t>
  </si>
  <si>
    <t xml:space="preserve"> 4/ 190112</t>
  </si>
  <si>
    <t>اطفال</t>
  </si>
  <si>
    <t>گنجي</t>
  </si>
  <si>
    <t>نازنين زهرا</t>
  </si>
  <si>
    <t>حاجي علي زاده</t>
  </si>
  <si>
    <t>حميدرضا</t>
  </si>
  <si>
    <t xml:space="preserve"> 3/ 191900</t>
  </si>
  <si>
    <t>مريم</t>
  </si>
  <si>
    <t>غلام</t>
  </si>
  <si>
    <t xml:space="preserve"> 3/ 199619</t>
  </si>
  <si>
    <t>99/03/20</t>
  </si>
  <si>
    <t>جراحي</t>
  </si>
  <si>
    <t>رهگذر</t>
  </si>
  <si>
    <t>نرگس</t>
  </si>
  <si>
    <t>سيدقلعه</t>
  </si>
  <si>
    <t xml:space="preserve"> 4/ 206371</t>
  </si>
  <si>
    <t>احمد</t>
  </si>
  <si>
    <t>قوه عود</t>
  </si>
  <si>
    <t>13/ 208372</t>
  </si>
  <si>
    <t>فانيان</t>
  </si>
  <si>
    <t>فاطمه</t>
  </si>
  <si>
    <t>صادق زاده ناييني</t>
  </si>
  <si>
    <t>غلامرضا</t>
  </si>
  <si>
    <t xml:space="preserve"> 2/ 211560</t>
  </si>
  <si>
    <t>99/03/25</t>
  </si>
  <si>
    <t>كاظميني</t>
  </si>
  <si>
    <t>نجمه</t>
  </si>
  <si>
    <t>عرفاني شكوردل</t>
  </si>
  <si>
    <t xml:space="preserve"> 2/ 212749</t>
  </si>
  <si>
    <t>99/03/16</t>
  </si>
  <si>
    <t>تركان</t>
  </si>
  <si>
    <t>منصور</t>
  </si>
  <si>
    <t xml:space="preserve"> 2/ 221893</t>
  </si>
  <si>
    <t>بي بي</t>
  </si>
  <si>
    <t>عچكزهي</t>
  </si>
  <si>
    <t>خان ولي</t>
  </si>
  <si>
    <t xml:space="preserve"> 3/ 226600</t>
  </si>
  <si>
    <t>99/03/11</t>
  </si>
  <si>
    <t>انصاري</t>
  </si>
  <si>
    <t>مرضيه</t>
  </si>
  <si>
    <t>عبداله قاضي زفره</t>
  </si>
  <si>
    <t xml:space="preserve"> 2/ 227416</t>
  </si>
  <si>
    <t>99/03/15</t>
  </si>
  <si>
    <t>وجيهه</t>
  </si>
  <si>
    <t>دهقاني سوسارتي</t>
  </si>
  <si>
    <t>هاشم</t>
  </si>
  <si>
    <t xml:space="preserve"> 3/ 229281</t>
  </si>
  <si>
    <t>اسفندياري</t>
  </si>
  <si>
    <t>رمضان</t>
  </si>
  <si>
    <t xml:space="preserve"> 5/ 230747</t>
  </si>
  <si>
    <t>99/03/17</t>
  </si>
  <si>
    <t>مينا</t>
  </si>
  <si>
    <t>نوري</t>
  </si>
  <si>
    <t>ايوب</t>
  </si>
  <si>
    <t xml:space="preserve"> 2/ 239210</t>
  </si>
  <si>
    <t>يزدي مولنجاني</t>
  </si>
  <si>
    <t>محمدعلي</t>
  </si>
  <si>
    <t xml:space="preserve"> 2/ 243052</t>
  </si>
  <si>
    <t>اشرف</t>
  </si>
  <si>
    <t>نباتي</t>
  </si>
  <si>
    <t xml:space="preserve"> 2/ 254165</t>
  </si>
  <si>
    <t>خرميان پور</t>
  </si>
  <si>
    <t>سيدمحمود</t>
  </si>
  <si>
    <t xml:space="preserve"> 4/ 259764</t>
  </si>
  <si>
    <t>احمدي علون ابادي</t>
  </si>
  <si>
    <t>جمال</t>
  </si>
  <si>
    <t xml:space="preserve"> 3/ 266850</t>
  </si>
  <si>
    <t>اصلانپور</t>
  </si>
  <si>
    <t>ديدي گل</t>
  </si>
  <si>
    <t>نورزهي</t>
  </si>
  <si>
    <t>يارمحمد</t>
  </si>
  <si>
    <t xml:space="preserve"> 2/ 281789</t>
  </si>
  <si>
    <t>نسرين</t>
  </si>
  <si>
    <t>چلواري ورزنه</t>
  </si>
  <si>
    <t>مظاهر</t>
  </si>
  <si>
    <t xml:space="preserve"> 2/ 283042</t>
  </si>
  <si>
    <t>99/03/07</t>
  </si>
  <si>
    <t>همين بس</t>
  </si>
  <si>
    <t>عظيمي</t>
  </si>
  <si>
    <t>نادعلي</t>
  </si>
  <si>
    <t xml:space="preserve"> 2/ 283833</t>
  </si>
  <si>
    <t>جستجوی نام</t>
  </si>
  <si>
    <t xml:space="preserve">جستجو رنگی در اکسل </t>
  </si>
  <si>
    <t>کاربرد کلید Shift+F8</t>
  </si>
  <si>
    <t>شمارش موارد تیک دار</t>
  </si>
  <si>
    <t>وضعیت فعایت</t>
  </si>
  <si>
    <t>پزشکان فعال</t>
  </si>
  <si>
    <t>پزشکان غیر فعال</t>
  </si>
  <si>
    <t>کپی با عرض ستون جدول اصلی</t>
  </si>
  <si>
    <t>ردیف</t>
  </si>
  <si>
    <t>حاشیه خودکار</t>
  </si>
  <si>
    <t>شرح
ریف</t>
  </si>
  <si>
    <t>ایجاد خط مورب در اکسل</t>
  </si>
  <si>
    <t>p_address</t>
  </si>
  <si>
    <t>اصفهان - سين برخوار- ك فردوسي-پ22</t>
  </si>
  <si>
    <t>اصفهان - سين برخوار بلوا رامام خ ش احمدقرباني پ8</t>
  </si>
  <si>
    <t>اصفهان - زينبيه 16 متري بلوار بي بي مريم ک ازادي پ28</t>
  </si>
  <si>
    <t>اصفهان - خ گلزار - خ استاد همايي - نبش ك بارباز</t>
  </si>
  <si>
    <t>اصفهان - خ امام خميني-ك سعدي-بن شهاب</t>
  </si>
  <si>
    <t>اصفهان - خ حکيم شفايي م رويال و 5</t>
  </si>
  <si>
    <t>خوزستان - بندر هنديجان-هنديجان شمالي- خ ش مطهري-پ324</t>
  </si>
  <si>
    <t xml:space="preserve">اصفهان - حسين اباد مهردشت شهرك الغدير </t>
  </si>
  <si>
    <t>اصفهان - خ پروين  مقابل بانك قوامين پ11</t>
  </si>
  <si>
    <t>اصفهان - بهارستان خ ارديبهشت شرقي نبش فرزانه 2پ21</t>
  </si>
  <si>
    <t>اصفهان - خ عسگريه خ خرم الدين بن رستميان پ 57</t>
  </si>
  <si>
    <t>اصفهان -  شاهين شهر خ قيصر امين پور نيم فرعي2غربي پ203</t>
  </si>
  <si>
    <t>اصفهان - خ قدس-ك شيخ بهايي-پ61</t>
  </si>
  <si>
    <t>مباركه - زيبا شهر خ شريف اباد بن سحر</t>
  </si>
  <si>
    <t>اصفهان - خ حكيم شفايي  جنب مسجد شهداي اسلام   س ياس</t>
  </si>
  <si>
    <t>اصفهان - پروين حكيم شفايي اول ك سجاد 1</t>
  </si>
  <si>
    <t>اصفهان - خ جي خ همدانيان خ نيرو ك گلها پ 27</t>
  </si>
  <si>
    <t>اصفهان - دروازه تهران- خ خرم ك خيام-پ7</t>
  </si>
  <si>
    <t xml:space="preserve">فلاورجان - اجگرد ك ش لطفي </t>
  </si>
  <si>
    <t xml:space="preserve">اصفهان - ال خجند- ك شكيب- ك خير  الهي </t>
  </si>
  <si>
    <t>اصفهان - حانه اصفهان-بلوار اطلس- ك گلريز-پ9</t>
  </si>
  <si>
    <t>اصفهان - نايين خ امام جنب بيمه ايران</t>
  </si>
  <si>
    <t>اصفهان - خ گلستان ميدان حج ك 15 پ 14</t>
  </si>
  <si>
    <t xml:space="preserve">اصفهان - خ جي خ اله اكبر ك اخلاقي نبش كوهستاني </t>
  </si>
  <si>
    <t>اصفهان - خ جي خ ش رجايي بهار 3 بهار 6 ك سميه اپارتمان 4</t>
  </si>
  <si>
    <t>اصفهان - شاهين شهر خ عطار فرعي 11 شرقي مجتمع ايليا2</t>
  </si>
  <si>
    <t>اصفهان - خ امام خميني- محله فردوان-ك بهمن- ك مدرس-پ37</t>
  </si>
  <si>
    <t>اصفهان - دستگرد برخوار- بلوار سليماني- ك گلريز</t>
  </si>
  <si>
    <t>اصفهان - خ با هنر خ هدايت ك نيايش بن گل رز پ9</t>
  </si>
  <si>
    <t>اصفهان - ورزنه خ دكتربهشتي ك سلمان فارسي پ 7</t>
  </si>
  <si>
    <t>اصفهان - خ امام خميني-ك 70-بن شهاب-پ63</t>
  </si>
  <si>
    <t>اصفهان - خ مسجد سيد- ك علي قلي اقا</t>
  </si>
  <si>
    <t>اصفهان - خ زينبيه پل سودان ك خجسته بن ش رجايي پ 37</t>
  </si>
  <si>
    <t>اصفهان - خ گلستان- بلوار پرديس-نيلوفر1</t>
  </si>
  <si>
    <t>اصفهان - خ گلزار   بن راست كردار پ  137</t>
  </si>
  <si>
    <t>اصفهان - خانه اصفهان ماه فرخي دوازده متري بهار پ55</t>
  </si>
  <si>
    <t>اصفهان - خواجه عميد  روبور رستوران    دادا  بن هاشمي</t>
  </si>
  <si>
    <t>اصفهان - خ سروش ك رهبر بن كوشا پ 21</t>
  </si>
  <si>
    <t>اصفهان - محله نو خواجو -ك ش قاسمي اپارتمان نخل و 6</t>
  </si>
  <si>
    <t>اصفهان - خ خرم خ شهيدان ك شمشاد پ 21</t>
  </si>
  <si>
    <t>اصفهان - خ معراج  امام زاده  ك آزادگان   پ 34</t>
  </si>
  <si>
    <t>اتباع خارجي - خ جي خ شريعتي ک 10 پ12</t>
  </si>
  <si>
    <t xml:space="preserve">اصفهان - ÷ل تمدن- ک لقمان - اخر کوچه 3 پ </t>
  </si>
  <si>
    <t>اتباع خارجي - ملك شهر- بهرام اباد- ك زارع</t>
  </si>
  <si>
    <t xml:space="preserve">اصفهان - خ فيض - ک باغ کاج - بن اميريان - </t>
  </si>
  <si>
    <t>اصفهان - خ امام خميني-خ مينو- ك گلستان-پ1</t>
  </si>
  <si>
    <t>اصفهان - خ عطار نيشابوري بن ورزين پ 11</t>
  </si>
  <si>
    <t>اتباع خارجي - خ شيرازي ك طباطبايي ك عادلي پ 321</t>
  </si>
  <si>
    <t>شهركرد - هفشجان   خ كاشاني   ك فاني  پ12</t>
  </si>
  <si>
    <t>اصفهان - خ زينبيه ك مهديه ك بهار ك گلستان پ 246</t>
  </si>
  <si>
    <t>شاهين شهر - ش ميلاد خ ميعاد فرعي 5 شرقي پ 50 و 3</t>
  </si>
  <si>
    <t>تيران و كرون - منطقه1-خ امام-ك ش صدوقي-ك شادي</t>
  </si>
  <si>
    <t>اصفهان - اميريه-خ 6-فرعي2-پ16</t>
  </si>
  <si>
    <t>اصفهان - خوراسگان خ اباذر خ طالقاني ك ش حسين غديري پور پ76</t>
  </si>
  <si>
    <t>اصفهان - خ هشت بهشت غربي خ گلزار -خ استاد همايي -ك15-پ11</t>
  </si>
  <si>
    <t>اصفهان - خانه اصفهان  خ شهيداسماعيلي  خ زعفرانيه   ك قدس</t>
  </si>
  <si>
    <t>اتباع خارجي - رهنان- خ امام حسين- جنب قرض الحسنه امام حسين</t>
  </si>
  <si>
    <t>شاهين شهر - خ عطار-فرعي9شرقي-واحد54</t>
  </si>
  <si>
    <t xml:space="preserve">اصفهان - خ پروين ميرزا نصير   م پروين </t>
  </si>
  <si>
    <t>اصفهان - جي   گورت  پل  1  ك قاسمي</t>
  </si>
  <si>
    <t>اصفهان - خ اتشگاه منارجنبان جنب بهداري پ ندارد</t>
  </si>
  <si>
    <t>اصفهان - خ ركن الدوله ك جهانباني پ98</t>
  </si>
  <si>
    <t>اتباع خارجي - دولت اباد ازادگان جنوبي  ك  ذليل اباد</t>
  </si>
  <si>
    <t xml:space="preserve">اتباع خارجي - دروازه تهران خ درويشي </t>
  </si>
  <si>
    <t>خرمشهر - سرهاني 2-خ وليعصر- ك شقايق</t>
  </si>
  <si>
    <t xml:space="preserve">سميرم - شهر حنا   شهرك شهيد گودرزي  خ وصال  </t>
  </si>
  <si>
    <t>اصفهان - خ ال خجند ک خجند پ 18</t>
  </si>
  <si>
    <t>اتباع خارجي - زينبيه   شهرك امام حسين   كوي طلاب 2   بن سوسن</t>
  </si>
  <si>
    <t>اتباع خارجي - خ زينبيه   ك ياس  ك هرندي  پ 12</t>
  </si>
  <si>
    <t>اصفهان - خ لاله   ك شهيد كرماني   پ 6</t>
  </si>
  <si>
    <t>اتباع خارجي - روستاي جيلان اباد-ك حمزه</t>
  </si>
  <si>
    <t>اتباع خارجي - 24 متري اول ك سعدي بن احمدي پ165</t>
  </si>
  <si>
    <t>اصفهان - خ امام خميني- رسالت 1-بن گل داودي-پ4</t>
  </si>
  <si>
    <t>اصفهان - لاهور-خ ش مفتح شرقي-پ113</t>
  </si>
  <si>
    <t>اصفهان - خ فردوسي  خ عافيت   بن شمشاد  پ 8</t>
  </si>
  <si>
    <t>اصفهان - خ سپهسالار 4راه الهيه پ5</t>
  </si>
  <si>
    <t xml:space="preserve">اتباع خارجي - ملك شهر   خ مطهري  ك بهار </t>
  </si>
  <si>
    <t>اتباع خارجي - خ ژروين عطار نيشابوري خ دهخدا پ46</t>
  </si>
  <si>
    <t>لردگان - زمين شهري-خ مطهري-ك15</t>
  </si>
  <si>
    <t>اصفهان - شاهين شهر   بنيادازدواج  خ حر  فرعي2  پ 54</t>
  </si>
  <si>
    <t>اصفهان - شاهين شهر   فرعي 3دهخدا    ساختمان پرشين   پ 151</t>
  </si>
  <si>
    <t xml:space="preserve">اتباع خارجي - ملك شهر خ امين بهرام اباد ك مهديه </t>
  </si>
  <si>
    <t>اصفهان - خ توحيد مياني خ مقداد ك 5شيرين پ42</t>
  </si>
  <si>
    <t>اصفهان - خ كاوه خ پرستار ك ايمان پ 36</t>
  </si>
  <si>
    <t>اصفهان - خ برازنده برج اسمان شفق ط4</t>
  </si>
  <si>
    <t>اصفهان - خ مصلي-ك ش مرادي-بن بامداد-پ124</t>
  </si>
  <si>
    <t>اصفهان - خ باهنر  كوچه سوم - پ  29</t>
  </si>
  <si>
    <t>اصفهان - خ حمزه ك 38 پ 8</t>
  </si>
  <si>
    <t>اصفهان - دولت اباد خ ازادگان شمالي ك پارسيان 1</t>
  </si>
  <si>
    <t>اتباع خارجي - مزرعه ورت- خ ش رضا بديعيان</t>
  </si>
  <si>
    <t>اصفهان - شاهين شهر خ عارف فرعي 5 شرقي پ-28</t>
  </si>
  <si>
    <t>اصفهان - بزرگمهر - مبارزان ك 2 نوري پ8</t>
  </si>
  <si>
    <t>اصفهان - اتوبان ش اردستاني ك  70 ك صباحي بن نيلوفر پ  29</t>
  </si>
  <si>
    <t xml:space="preserve">اصفهان - بعد ازکارخانه قند خاتون اباد= ک اوليا- </t>
  </si>
  <si>
    <t>اتباع خارجي - خ پورياي ولي ك 18 پ 9</t>
  </si>
  <si>
    <t>اصفهان - شاهين شهر   خ مخابرات   فرعي7غربي  پ 23</t>
  </si>
  <si>
    <t>اصفهان - ارغوانيه بلوار سروستان پ 66</t>
  </si>
  <si>
    <t>اصفهان - پايگاه هشتم شكاري -  بلوك 134</t>
  </si>
  <si>
    <t>اصفهان - خ باراچه خ باغ مشهد ك سعادت ك ال ياسين پ12</t>
  </si>
  <si>
    <t xml:space="preserve">اصفهان - خ جي شرقي جنب شهرداري  ك كمالي ك جمالي </t>
  </si>
  <si>
    <t>اصفهان - زيار روستاي ده كرم خ امام خميني ك گلستان بدون پ</t>
  </si>
  <si>
    <t>اصفهان - خ عسكريه خ فرسان خ اوحدي ك 14پ14</t>
  </si>
  <si>
    <t>اصفهان - سين برخوار خ 22 بهمن فرعي 3پ10</t>
  </si>
  <si>
    <t>اصفهان - خ علامه اميني خ بازارچه ك ش صدوقي پ 21</t>
  </si>
  <si>
    <t xml:space="preserve">اصفهان - ميدان قدس ابتدا علامه مجلسي بن تاجي مجتمع قدس </t>
  </si>
  <si>
    <t>تهران - خ شهيد مدني   خ رجبي   ك رضايي  پ 10</t>
  </si>
  <si>
    <t>اصفهان - خانه اصفهان- ك عابدي- ك ارديبهشت 4-پ30</t>
  </si>
  <si>
    <t>اتباع خارجي - جاده اصفهان نايين پايانه شرق روستاي جلادران</t>
  </si>
  <si>
    <t>شاهين شهر - خ ابن سينا مجتمع اشراق واحد 5</t>
  </si>
  <si>
    <t>اصفهان - خ جي خ شهداي ابر ك 9 پ 1</t>
  </si>
  <si>
    <t>نائين - خ آيت  ك 6   پ 9</t>
  </si>
  <si>
    <t>اصفهان - خ جي ك ش چوبگين ك امام پ7</t>
  </si>
  <si>
    <t>اصفهان - خ جي -ك نيكو بن نسترن پ1</t>
  </si>
  <si>
    <t xml:space="preserve">اصفهان - سين برخوار خ شهيدان قرباني ك سلمان فارسي </t>
  </si>
  <si>
    <t>اصفهان - خ رباط اول   ك  ارشاد   پ 71</t>
  </si>
  <si>
    <t>اصفهان - خ پارك لاله خ فلاطوري نبش ك 38</t>
  </si>
  <si>
    <t>اتباع خارجي - هفتون خ معراج 20 متري مفتح ک نورمحمديسلياني پ7</t>
  </si>
  <si>
    <t>اصفهان - خ جلوان شهرك جلون ك مخابرات - ك بني هاشم پ 10</t>
  </si>
  <si>
    <t>اصفهان - خ پروين خ سپيده كاشاني  ك  46  پ  12</t>
  </si>
  <si>
    <t>اصفهان - خ معراج زرين كوب مفتح پ72</t>
  </si>
  <si>
    <t>اصفهان - خ سروش- ك 22بهمن- س ستاره 7-و1</t>
  </si>
  <si>
    <t>اصفهان - هفتشويه -جنب مسجد المهدي0بن فروغي پ446</t>
  </si>
  <si>
    <t>اصفهان - خ پروين خ حكيم شفايي 1 ك داراب 3 پ 6</t>
  </si>
  <si>
    <t xml:space="preserve">اصفهان - خ رباط اول چهارراه باهنر بن بست سپهر پ 401 </t>
  </si>
  <si>
    <t>اصفهان - خ جابر خ ش طاهرزاده م  اشراف يك ط1</t>
  </si>
  <si>
    <t xml:space="preserve">اصفهان - خورسگان سلمان سلمان 20  بن لاله </t>
  </si>
  <si>
    <t>اصفهان - بزرگمهر- قصر گل- خ شماعي زاده-پ19</t>
  </si>
  <si>
    <t>اصفهان - جي - تالار- ك حدادي-  ك رداني پور پ 28</t>
  </si>
  <si>
    <t>اصفهان - اپادانا  دوم ك لاله بن مهر</t>
  </si>
  <si>
    <t xml:space="preserve">اصفهان - نجف ابادامير اباد  خ مفتح خ اقاقيهاپ4 </t>
  </si>
  <si>
    <t>اصفهان - مشتاق دوم خ مهر اباد پ24</t>
  </si>
  <si>
    <t>اتباع خارجي - دولت اباد- خ ابن سينا - كارخانه كوره اجر نيلفر</t>
  </si>
  <si>
    <t>اصفهان - 0</t>
  </si>
  <si>
    <t>اصفهان - ميدان قدس خ مصلي خ نادري ك11پ11</t>
  </si>
  <si>
    <t>اصفهان - خ مدرس ك مولوي ك بهزاد 10 ك مظاهري پ20</t>
  </si>
  <si>
    <t>اصفهان - گز خ فردوسي خش اكبر جزي پ 15</t>
  </si>
  <si>
    <t>اصفهان - خ جي ابر ك ش احتشامي پ 125</t>
  </si>
  <si>
    <t>اصفهان - بران جنوبي زيار شهرك عندلان خ امام - پ 313</t>
  </si>
  <si>
    <t>اصفهان - تودشك چويه خ ولي عصر ك سلمان فارسي پ24</t>
  </si>
  <si>
    <t xml:space="preserve">اتباع خارجي - حصه ك مخابرات </t>
  </si>
  <si>
    <t>اتباع خارجي - خ خزايي شيش راه روستاي گيان خ اصلي انبار علوفه</t>
  </si>
  <si>
    <t>دولت آباد -  خ علي ابن ابي طالب  ك فاطميه  پ185</t>
  </si>
  <si>
    <t>اصفهان - امام خميني خ شهيدان كاظمي خ ملت ك لاله</t>
  </si>
  <si>
    <t xml:space="preserve">اتباع خارجي - حيدر اباد تقاطع اول منزل شخصي </t>
  </si>
  <si>
    <t>اصفهان - خ سپيده كاشاني مجتمع سپيده</t>
  </si>
  <si>
    <t>اصفهان - خ جي خ كاخ ك شهيدان مجلسي بن فرهاد پ30</t>
  </si>
  <si>
    <t>اصفهان - خ لاله   سه راه فاطميه   كوي كدخدايي  پ19</t>
  </si>
  <si>
    <t>دولت آباد - خ اباذر غربي ك ش عطايي پ64</t>
  </si>
  <si>
    <t>اصفهان - راه اهن نسترن 6</t>
  </si>
  <si>
    <t>اصفهان - قهجاورستان خ امير كبير ك نگين پ 30</t>
  </si>
  <si>
    <t>اصفهان - خ  شهيدان  غربي خ بابك ك 32 پ7</t>
  </si>
  <si>
    <t>اصفهان - شاهين شهر   گلديس   فاز1   فرعي4شرقي  پ 18</t>
  </si>
  <si>
    <t>اصفهان - خ پروين   خ عسگريه دوم   بلوارملاصدرا   ك بهار5 پ8</t>
  </si>
  <si>
    <t>اصفهان - خ زينبيه پل اتحاد - ك فرشته پ457</t>
  </si>
  <si>
    <t>اصفهان - خ جي ك مصدق زاده بن بوستان پ96</t>
  </si>
  <si>
    <t xml:space="preserve">اصفهان - اتوبان اقابابايي   خ وليعصر   مجتمع نگين شرق  </t>
  </si>
  <si>
    <t xml:space="preserve">خوزستان - ايذه   خ امام  ك زمرم  </t>
  </si>
  <si>
    <t>اصفهان - خ هشت بهشت غربي ك شيخ علي خان ك ش سرتاج بن ازادي پ</t>
  </si>
  <si>
    <t xml:space="preserve">اصفهان - خ رباط ك اسيا ك الماس </t>
  </si>
  <si>
    <t>اصفهان - سپاهان شهر خ هجرت خ سپاس پ93</t>
  </si>
  <si>
    <t>اصفهان - خ لاهور ك ورزشگاه پ10</t>
  </si>
  <si>
    <t>اصفهان - شاهين شهر خ معراج فرعي 8 غربي پ29</t>
  </si>
  <si>
    <t xml:space="preserve">اصفهان - خورسگان اباذر طالقاني گاز فروشي احمدي </t>
  </si>
  <si>
    <t>اصفهان - خ لاله خ دوطفلان ك نوري پ34</t>
  </si>
  <si>
    <t>3 پ</t>
  </si>
  <si>
    <t xml:space="preserve"> -</t>
  </si>
  <si>
    <t>1-خ امام-ك ش صدوقي-ك شادي</t>
  </si>
  <si>
    <t>1  ك قاسمي</t>
  </si>
  <si>
    <t>2-خ وليعصر- ك شقايق</t>
  </si>
  <si>
    <t>2   بن سوسن</t>
  </si>
  <si>
    <t>-</t>
  </si>
  <si>
    <t>20  بن لاله</t>
  </si>
  <si>
    <t>عدد</t>
  </si>
  <si>
    <t>تاریخ تولد</t>
  </si>
  <si>
    <t>تاریخ امروز</t>
  </si>
  <si>
    <t>سال</t>
  </si>
  <si>
    <t>ماه</t>
  </si>
  <si>
    <t>روز</t>
  </si>
  <si>
    <t>محاسبه سن</t>
  </si>
  <si>
    <t>ساعت پذیرش</t>
  </si>
  <si>
    <t>ساعت ترخیص</t>
  </si>
  <si>
    <t>اختلاف</t>
  </si>
  <si>
    <t>21/05/1403</t>
  </si>
  <si>
    <t>محاسبه اختلاف ساعت</t>
  </si>
  <si>
    <t>تاریخ پذیرش</t>
  </si>
  <si>
    <t>فرمت تاریخ بدون اسلش</t>
  </si>
  <si>
    <t>12***54</t>
  </si>
  <si>
    <t>12*11128</t>
  </si>
  <si>
    <t>235**545</t>
  </si>
  <si>
    <t>145**</t>
  </si>
  <si>
    <t>**2589**11</t>
  </si>
  <si>
    <t>نقش تیلدا(~) در فرمت نویسی</t>
  </si>
  <si>
    <t>اردیبهشت ماه 1403</t>
  </si>
  <si>
    <t>ماه مرداد 1403</t>
  </si>
  <si>
    <t>شهریور1403</t>
  </si>
  <si>
    <t>تیر 1403</t>
  </si>
  <si>
    <t>فروردین</t>
  </si>
  <si>
    <t>اردیبهشت</t>
  </si>
  <si>
    <t>خرداد</t>
  </si>
  <si>
    <t>تیر</t>
  </si>
  <si>
    <t>مرداد</t>
  </si>
  <si>
    <t>شهریور</t>
  </si>
  <si>
    <t>جمع هر ماه</t>
  </si>
  <si>
    <t>فروردین ماه 1403</t>
  </si>
  <si>
    <t>خردادماه 1403</t>
  </si>
  <si>
    <t>تابع SUMIS با وایلد کارد ستاره*</t>
  </si>
  <si>
    <t>Hamrah_Addr</t>
  </si>
  <si>
    <t>09132297453</t>
  </si>
  <si>
    <t>09134326406</t>
  </si>
  <si>
    <t>جمع به تفکیک با ابزار Consolidate</t>
  </si>
  <si>
    <t>نام و نام خانوادگي</t>
  </si>
  <si>
    <t>تاريخ پذيرش</t>
  </si>
  <si>
    <t xml:space="preserve"> 1/ 485686</t>
  </si>
  <si>
    <t>زهرا مزروعي سبداني</t>
  </si>
  <si>
    <t>08:28   1403/07/22</t>
  </si>
  <si>
    <t xml:space="preserve"> 1/ 485693</t>
  </si>
  <si>
    <t>لاله عزيزي</t>
  </si>
  <si>
    <t>08:52   1403/07/22</t>
  </si>
  <si>
    <t xml:space="preserve"> 6/ 160798</t>
  </si>
  <si>
    <t>فرزانه بلوچ</t>
  </si>
  <si>
    <t>09:15   1403/07/22</t>
  </si>
  <si>
    <t xml:space="preserve"> 1/ 485717</t>
  </si>
  <si>
    <t>وجيهه ايماق</t>
  </si>
  <si>
    <t>11:06   1403/07/22</t>
  </si>
  <si>
    <t xml:space="preserve"> 1/ 485726</t>
  </si>
  <si>
    <t>نوريه حسني</t>
  </si>
  <si>
    <t>12:22   1403/07/22</t>
  </si>
  <si>
    <t xml:space="preserve"> 4/ 190569</t>
  </si>
  <si>
    <t>شاه گل تاجيك</t>
  </si>
  <si>
    <t>13:07   1403/07/22</t>
  </si>
  <si>
    <t xml:space="preserve"> 2/ 224729</t>
  </si>
  <si>
    <t>فاطمه بارك زهي</t>
  </si>
  <si>
    <t>13:57   1403/07/22</t>
  </si>
  <si>
    <t xml:space="preserve"> 1/ 485420</t>
  </si>
  <si>
    <t>مبارکه شريفي</t>
  </si>
  <si>
    <t>01:13   1403/07/19</t>
  </si>
  <si>
    <t xml:space="preserve"> 1/ 484013</t>
  </si>
  <si>
    <t>شيرين سادات کردوي</t>
  </si>
  <si>
    <t>08:52   1403/07/04</t>
  </si>
  <si>
    <t xml:space="preserve"> 1/ 484652</t>
  </si>
  <si>
    <t>سمانه شيرزاده جوشقاني</t>
  </si>
  <si>
    <t>06:47   1403/07/11</t>
  </si>
  <si>
    <t xml:space="preserve"> 1/ 483739</t>
  </si>
  <si>
    <t>هلنا جمشيدي</t>
  </si>
  <si>
    <t>14:10   1403/07/01</t>
  </si>
  <si>
    <t xml:space="preserve"> 2/ 483772</t>
  </si>
  <si>
    <t>ستاره موسوي</t>
  </si>
  <si>
    <t>09:21   1403/07/19</t>
  </si>
  <si>
    <t xml:space="preserve"> 1/ 485475</t>
  </si>
  <si>
    <t>گل علي موكوزه اي</t>
  </si>
  <si>
    <t>10:24   1403/07/19</t>
  </si>
  <si>
    <t xml:space="preserve"> 2/ 289043</t>
  </si>
  <si>
    <t>فاطمه خاني</t>
  </si>
  <si>
    <t>11:47   1403/07/19</t>
  </si>
  <si>
    <t xml:space="preserve"> 1/ 485730</t>
  </si>
  <si>
    <t>معصومه نوروزي</t>
  </si>
  <si>
    <t>14:20   1403/07/22</t>
  </si>
  <si>
    <t xml:space="preserve"> 3/ 310320</t>
  </si>
  <si>
    <t>گل سيما باريكزهي</t>
  </si>
  <si>
    <t>15:15   1403/07/22</t>
  </si>
  <si>
    <t xml:space="preserve"> 3/ 238186</t>
  </si>
  <si>
    <t>زينب ملكي</t>
  </si>
  <si>
    <t>17:38   1403/07/22</t>
  </si>
  <si>
    <t xml:space="preserve"> 1/ 485749</t>
  </si>
  <si>
    <t>فهيمه رحيمي</t>
  </si>
  <si>
    <t>20:14   1403/07/22</t>
  </si>
  <si>
    <t xml:space="preserve"> 3/ 231457</t>
  </si>
  <si>
    <t>معصومه كاظمي</t>
  </si>
  <si>
    <t>22:21   1403/07/22</t>
  </si>
  <si>
    <t xml:space="preserve"> 1/ 485756</t>
  </si>
  <si>
    <t>نجيبه برخورداري</t>
  </si>
  <si>
    <t>23:07   1403/07/22</t>
  </si>
  <si>
    <t xml:space="preserve"> 1/ 485758</t>
  </si>
  <si>
    <t>فضيله عربزاده</t>
  </si>
  <si>
    <t>03:32   1403/07/23</t>
  </si>
  <si>
    <t xml:space="preserve"> 2/ 423815</t>
  </si>
  <si>
    <t>شميلا عزيزي</t>
  </si>
  <si>
    <t>12:09   1403/07/19</t>
  </si>
  <si>
    <t xml:space="preserve"> 2/ 473576</t>
  </si>
  <si>
    <t>اكرم رضواني جزي</t>
  </si>
  <si>
    <t>23:47   1403/07/13</t>
  </si>
  <si>
    <t>کاربرد ابزارText to Columns</t>
  </si>
  <si>
    <t>تاريخ</t>
  </si>
  <si>
    <t>پذيرش</t>
  </si>
  <si>
    <t>1403/07/22</t>
  </si>
  <si>
    <t>1403/07/19</t>
  </si>
  <si>
    <t>1403/07/04</t>
  </si>
  <si>
    <t>1403/07/11</t>
  </si>
  <si>
    <t>1403/07/01</t>
  </si>
  <si>
    <t>1403/07/23</t>
  </si>
  <si>
    <t>1403/07/13</t>
  </si>
  <si>
    <t>شماره پرسنلی</t>
  </si>
  <si>
    <t>نام</t>
  </si>
  <si>
    <t>نام خانوادگی</t>
  </si>
  <si>
    <t>شماره استخدام</t>
  </si>
  <si>
    <t>ترفند ساخت فولدر در اکسل براساس فیلد خاص</t>
  </si>
  <si>
    <t>خروج عکس از فایل اکسل</t>
  </si>
  <si>
    <t>اطلاعات فروردین ماه</t>
  </si>
  <si>
    <t>اطلاعات اردیبهشت ماه</t>
  </si>
  <si>
    <t>اطلاعات خرداد ماه</t>
  </si>
  <si>
    <t>اطلاعات تیر ماه</t>
  </si>
  <si>
    <t>اطلاعات مرداد ماه</t>
  </si>
  <si>
    <t>اطلاعات شهریور ماه</t>
  </si>
  <si>
    <t>فیلتر کردن جدول حاوی Merge</t>
  </si>
  <si>
    <t>دفعه مراجعه</t>
  </si>
  <si>
    <t>Sort به صورت افقی</t>
  </si>
  <si>
    <t>مشخصات فردی</t>
  </si>
  <si>
    <t>نام:</t>
  </si>
  <si>
    <t>نام پدر:</t>
  </si>
  <si>
    <t>محل تولد:</t>
  </si>
  <si>
    <t>فرمت دهی با وایلدکارد *.</t>
  </si>
  <si>
    <t>&lt;2000000</t>
  </si>
  <si>
    <t>?????</t>
  </si>
  <si>
    <t>فیلتر با کلیک راست روی سلول</t>
  </si>
  <si>
    <t>PDFسفارشی</t>
  </si>
  <si>
    <t>پرینت بدون خطا</t>
  </si>
  <si>
    <t xml:space="preserve">زهرا مزروعي سبداني
08:28   1403/07/22
1/485686
</t>
  </si>
  <si>
    <t>1/485686</t>
  </si>
  <si>
    <t>اطلاعات</t>
  </si>
  <si>
    <t>تفکیک سلول با Ctrl+j</t>
  </si>
  <si>
    <t>نام ونام خانوادگی</t>
  </si>
  <si>
    <t>تاریخ وساعت</t>
  </si>
  <si>
    <t>ساعت</t>
  </si>
  <si>
    <t>ضرب مبلغ در ساعت غلط</t>
  </si>
  <si>
    <t>ضرب مبلغ در ساعت صحیح</t>
  </si>
  <si>
    <t>ترفند ضرب ساعت در عدد</t>
  </si>
  <si>
    <t>تبدیل اطلاعات ستون به سطر</t>
  </si>
  <si>
    <t>دانشگاه علوم پزشکی,مرکز درمانی,نوع مرکز,نام,نام خانوادگی,کد ملی ,شماره تلفن همراه,جنسیت,هویت,دانشگاهی/غیردانشگاهی,استان محل سکونت,شهر محل سکونت,رشته تحصیلی/ مدرک تحصیلی,رشته تحصیلی سایر,مقطع تحصیلی,مقطع تحصیلی ارشد,نوع استخدام,نوع استخدام سایر,سمت شغلی,بخش محل خدمت,بخش محل خدمت سایر,بخش محل خدمت گروهی,رشته تحصیلی با بخش محل خدمت,سنوات بیمه,سابقه کاری در بیمارستان,تاریخ شروع به کار,سابقه کاری بروز,عضویت در نظام پرستاری,شماره نظام پرستاری,پروانه صلاحیت حرفه ایی,تاریخ آخرین صدور پروانه صلاحیت حرفه ای,سابقه ابتلا به کووید 19,تعداد دفعات ابتلا,مجموع استفاده از مرخصی استعلاجی,مجموع ترک محل خدمت,آیا پرسنل در مرخصی می باشد,نوع مرخصی,توضیحات سایر مرخصی,آیا پرسنل ترک خدمت کرده است,علت ترک خدمت,نام تکمیل کننده فرم,تاریخ و زمان ثبت,آخرین تاریخ بروز رسانی,</t>
  </si>
  <si>
    <t>دانشگاه علوم پزشکی اصفهان,عسگریه (ع) اصفهان,خیریه,نازنین,حیدری,1002048763,09908534938,زن,Atba,غير دانشگاهي,استان اصفهان,اصفهان,پرستاری,,کارشناس,,قرارداد قانون کار,,پرستار,جراحی عمومی,,جراحی,,3سال,0,1403/05/29,,ندارد,,ندارد,,False,,,,خیر,,,خیر,,افقری,1403/05/29 12:42:11,1403/07/08 13:56:3,</t>
  </si>
  <si>
    <t>دانشگاه علوم پزشکی اصفهان,عسگریه (ع) اصفهان,خیریه,زهرا,حسینی,1002051047,09334800542,زن,Atba,غير دانشگاهي,استان اصفهان,اصفهان,پرستاری,,کارشناس,,قرارداد قانون کار,,پرستار,جراحی مغز و اعصاب,,جراحی,,3سال,0,1403/05/29,,ندارد,,ندارد,,False,,,,خیر,,,خیر,,افقری,1403/05/29 12:43:42,1403/07/23 14:54:56,</t>
  </si>
  <si>
    <t>دانشگاه علوم پزشکی اصفهان,عسگریه (ع) اصفهان,خیریه,نیلوفر,قلیجان,0015963195,09138897924,زن,Irani,غير دانشگاهي,استان اصفهان,اصفهان,مامایی,,کارشناس,,قرارداد قانون کار,,ماما,زنان و زایمان,,جراحی,,3سال,3,1397/12/17,5 سال,,,,,False,,,,خیر,,,,,کارگزینی,1400/12/17 9:33:25,1400/12/17 9:33:25,</t>
  </si>
  <si>
    <t>دانشگاه علوم پزشکی اصفهان,عسگریه (ع) اصفهان,خیریه,احسان,ایزدی,0019557981,09398594884,مرد,Irani,غير دانشگاهي,استان اصفهان,اصفهان,پرستاری,,کارشناس,,قرارداد قانون کار,,پرستار,جراحی عمومی,,جراحی,,-1سال,1,1401/12/16,1 سال,ندارد,,ندارد,,False,,,,خیر,,,خیر,,خانم سیدین,1402/12/17 14:6:47,1403/07/08 14:24:11,</t>
  </si>
  <si>
    <t>دانشگاه علوم پزشکی اصفهان,عسگریه (ع) اصفهان,خیریه,سید مهدی,سلیمی,0054210836,09131298122,مرد,Irani,غير دانشگاهي,استان اصفهان,اصفهان,پرستاری,,کارشناس,,قرارداد قانون کار,,پرستار,ICU جنرال,,بخش مراقبت های ویژه(ICU),,-1سال,1,1401/12/18,1 سال,ندارد,,ندارد,,False,,,,خیر,,,خیر,,خانم سیدین,1402/12/19 14:11:37,1402/12/19 14:11:37,</t>
  </si>
  <si>
    <t>دانشگاه علوم پزشکی اصفهان,عسگریه (ع) اصفهان,خیریه,سپیده,ترکی,0057328536,09133119572,زن,Irani,غير دانشگاهي,استان اصفهان,اصفهان,پرستاری,,کارشناس,,پیمانی,,پرستار,ICU جنرال,,بخش مراقبت های ویژه(ICU),,22سال,22,1378/12/17,24 سال,,,,,True,1,5,,خیر,,,,,کارگزینی,1400/12/16 9:48:24,1400/12/16 9:48:24,</t>
  </si>
  <si>
    <t>دانشگاه علوم پزشکی اصفهان,عسگریه (ع) اصفهان,خیریه,شارمین,مهدی زاده,0070949298,09133001099,زن,Irani,غير دانشگاهي,استان اصفهان,اصفهان,پرستاری,,کارشناس,,پیمانی,,پرستار,داخلی,,داخلی,,6سال,6,1394/12/17,8 سال,دارد,93133509,ندارد,,True,1,5,,خیر,,,خیر,,کارگزینی,1400/12/16 9:39:5,1403/07/07 15:51:50,</t>
  </si>
  <si>
    <t>دانشگاه علوم پزشکی اصفهان,عسگریه (ع) اصفهان,خیریه,لیلا,حر,0072459131,09131279136,زن,Irani,غير دانشگاهي,استان اصفهان,اصفهان,پرستاری,,کارشناس,,قرارداد قانون کار,,پرستار,بخش های پاراکلینیکی,درمانگاه عمومی,بخش های پاراکلینیکی,,2سال,2,1399/07/12,4 سال,,,,,True,1,,,خیر,,,,,کارگزینی,1401/07/11 13:28:19,1401/07/11 13:28:19,</t>
  </si>
  <si>
    <t>دانشگاه علوم پزشکی اصفهان,عسگریه (ع) اصفهان,خیریه,مریم,ملک پور,0076076172,09133707581,زن,Irani,غير دانشگاهي,استان اصفهان,اصفهان,پرستاری,,کارشناس ارشد,پرستاري کودکان,قرارداد قانون کار,,پرستار,ICU جنرال,,بخش مراقبت های ویژه(ICU),0,-1سال,0,1402/12/17,,دارد,8987873,ندارد,,True,1,,,خیر,,,خیر,,خانم سیدین,1402/12/17 11:45:5,1402/12/17 11:45:5,</t>
  </si>
  <si>
    <t>دانشگاه علوم پزشکی اصفهان,عسگریه (ع) اصفهان,خیریه,المیرا,احمدزاده,0078174856,09138774118,زن,Irani,غير دانشگاهي,استان اصفهان,اصفهان,مامایی,,کارشناس,,پیمانی,,ماما,زنان و زایمان,,جراحی,,15سال,15,1385/12/16,17 سال,,,,,False,,,,خیر,,,,,کارگزینی,1400/12/16 10:11:21,1400/12/16 10:11:21,</t>
  </si>
  <si>
    <t>دانشگاه علوم پزشکی اصفهان,عسگریه (ع) اصفهان,خیریه,آلاء,ماهان,0384735363,09138157428,زن,Irani,غير دانشگاهي,استان اصفهان,اصفهان,پرستاری,,کارشناس,,قرارداد قانون کار,,پرستار,زنان و زایمان,,جراحی,,16سال,16,1386/12/17,16 سال,دارد,99166586,ندارد,,False,,,,خیر,,,خیر,,خانم سیدین,1402/12/17 9:45:1,1403/07/07 15:49:37,</t>
  </si>
  <si>
    <t>دانشگاه علوم پزشکی اصفهان,عسگریه (ع) اصفهان,خیریه,مرضیه,رضایی,0520659317,09388251313,زن,Irani,غير دانشگاهي,استان اصفهان,اصفهان,پرستاری,,کارشناس,,قرارداد قانون کار,,پرستار,CCU,,بخش مراقبت های ویژه قلبی,,زير يکسال,0,1402/12/19,,دارد,157591,ندارد,,False,,,,خیر,,,خیر,,خانم سیدین,1402/12/19 14:30:18,1403/07/25 15:8:14,</t>
  </si>
  <si>
    <t>دانشگاه علوم پزشکی اصفهان,عسگریه (ع) اصفهان,خیریه,مرضیه,احمدی,0830136185,09910798578,زن,Irani,غير دانشگاهي,استان اصفهان,اصفهان,پرستاری,,کارشناس,,قرارداد قانون کار,,پرستار,اورژانس,,اورژانس,,-1سال,0,1402/12/19,,دارد,99246925,ندارد,,True,2,,,خیر,,,خیر,,خانم سیدین,1402/12/19 14:9:26,1403/07/23 11:31:8,</t>
  </si>
  <si>
    <t>دانشگاه علوم پزشکی اصفهان,عسگریه (ع) اصفهان,خیریه,افسانه,حدادی نژاد,0850168848,09902405948,زن,Irani,غير دانشگاهي,استان اصفهان,اصفهان,بهیاری,,دیپلم,,پیمانی,,بهیار,جراحی عمومی,,جراحی,,5سال,5,1395/12/17,7 سال,دارد,99248484,ندارد,,True,1,14,,خیر,,,خیر,,کارگزینی,1400/12/16 9:50:50,1403/07/08 13:59:11,</t>
  </si>
  <si>
    <t>دانشگاه علوم پزشکی اصفهان,عسگریه (ع) اصفهان,خیریه,یوسف,خیال,0873151593,09136485472,مرد,Irani,غير دانشگاهي,استان اصفهان,اصفهان,بهیاری,,دیپلم,,قرارداد قانون کار,,بهیار,داخلی مغز و اعصاب,,داخلی,,9سال,9,1393/12/16,9 سال,ندارد,,ندارد,,False,,,,خیر,,,خیر,,خانم سیدین,1402/12/17 10:38:42,1403/07/25 13:37:8,</t>
  </si>
  <si>
    <t>دانشگاه علوم پزشکی اصفهان,عسگریه (ع) اصفهان,خیریه,مجتبی,کریمی محمدیه,0890382417,09379448322,مرد,Irani,غير دانشگاهي,استان اصفهان,اصفهان,پرستاری,,کارشناس,,قرارداد قانون کار,,پرستار,داخلی مغز و اعصاب,,داخلی,,زير يکسال,0,1402/12/19,,ندارد,,ندارد,,False,,,,خیر,,,خیر,,خانم سیدین,1402/12/19 14:19:10,1403/07/23 11:23:0,</t>
  </si>
  <si>
    <t>دانشگاه علوم پزشکی اصفهان,عسگریه (ع) اصفهان,خیریه,شیوا,الله دادی,1080068945,09137400470,زن,Irani,غير دانشگاهي,استان اصفهان,اصفهان,پرستاری,,کارشناس,,پیمانی,,پرستار,اورژانس,,اورژانس,,5سال,5,1395/12/17,7 سال,,,,,True,1,14,,خیر,,,,,کارگزینی,1400/12/16 10:2:34,1400/12/16 10:2:34,</t>
  </si>
  <si>
    <t>دانشگاه علوم پزشکی اصفهان,عسگریه (ع) اصفهان,خیریه,فائزه,رضایی خیرابادی,1080171363,09197459233,زن,Irani,غير دانشگاهي,استان اصفهان,اصفهان,پرستاری,,کارشناس,,پیمانی,,پرستار,داخلی مغز و اعصاب,,داخلی,,3سال,3,1397/12/15,5 سال,دارد,136894,ندارد,,False,,,,خیر,,,خیر,,کارگزینی,1400/12/15 16:51:12,1403/07/23 11:18:47,</t>
  </si>
  <si>
    <t>دانشگاه علوم پزشکی اصفهان,عسگریه (ع) اصفهان,خیریه,امیر,صفری حسین آبادی,1080194134,09138904354,مرد,Irani,غير دانشگاهي,استان اصفهان,اصفهان,پرستاری,,کارشناس,,قرارداد قانون کار,,پرستار,داخلی مغز و اعصاب,,داخلی,,-1سال,4,1398/12/17,4 سال,دارد,95164439,ندارد,,True,1,,,خیر,,,خیر,,خانم سیدین,1402/12/17 10:58:4,1402/12/17 10:58:4,</t>
  </si>
  <si>
    <t>دانشگاه علوم پزشکی</t>
  </si>
  <si>
    <t>مرکز درمانی</t>
  </si>
  <si>
    <t>نوع مرکز</t>
  </si>
  <si>
    <t xml:space="preserve">کد ملی </t>
  </si>
  <si>
    <t>شماره تلفن همراه</t>
  </si>
  <si>
    <t>جنسیت</t>
  </si>
  <si>
    <t>هویت</t>
  </si>
  <si>
    <t>دانشگاهی/غیردانشگاهی</t>
  </si>
  <si>
    <t>استان محل سکونت</t>
  </si>
  <si>
    <t>شهر محل سکونت</t>
  </si>
  <si>
    <t>رشته تحصیلی/ مدرک تحصیلی</t>
  </si>
  <si>
    <t>رشته تحصیلی سایر</t>
  </si>
  <si>
    <t>مقطع تحصیلی</t>
  </si>
  <si>
    <t>مقطع تحصیلی ارشد</t>
  </si>
  <si>
    <t>نوع استخدام</t>
  </si>
  <si>
    <t>نوع استخدام سایر</t>
  </si>
  <si>
    <t>سمت شغلی</t>
  </si>
  <si>
    <t>بخش محل خدمت</t>
  </si>
  <si>
    <t>بخش محل خدمت سایر</t>
  </si>
  <si>
    <t>بخش محل خدمت گروهی</t>
  </si>
  <si>
    <t>رشته تحصیلی با بخش محل خدمت</t>
  </si>
  <si>
    <t>سنوات بیمه</t>
  </si>
  <si>
    <t>سابقه کاری در بیمارستان</t>
  </si>
  <si>
    <t>تاریخ شروع به کار</t>
  </si>
  <si>
    <t>سابقه کاری بروز</t>
  </si>
  <si>
    <t>عضویت در نظام پرستاری</t>
  </si>
  <si>
    <t>شماره نظام پرستاری</t>
  </si>
  <si>
    <t>پروانه صلاحیت حرفه ایی</t>
  </si>
  <si>
    <t>تاریخ آخرین صدور پروانه صلاحیت حرفه ای</t>
  </si>
  <si>
    <t>سابقه ابتلا به کووید 19</t>
  </si>
  <si>
    <t>تعداد دفعات ابتلا</t>
  </si>
  <si>
    <t>مجموع استفاده از مرخصی استعلاجی</t>
  </si>
  <si>
    <t>مجموع ترک محل خدمت</t>
  </si>
  <si>
    <t>آیا پرسنل در مرخصی می باشد</t>
  </si>
  <si>
    <t>نوع مرخصی</t>
  </si>
  <si>
    <t>توضیحات سایر مرخصی</t>
  </si>
  <si>
    <t>آیا پرسنل ترک خدمت کرده است</t>
  </si>
  <si>
    <t>علت ترک خدمت</t>
  </si>
  <si>
    <t>نام تکمیل کننده فرم</t>
  </si>
  <si>
    <t>تاریخ و زمان ثبت</t>
  </si>
  <si>
    <t>آخرین تاریخ بروز رسانی</t>
  </si>
  <si>
    <t>دانشگاه علوم پزشکی اصفهان</t>
  </si>
  <si>
    <t>عسگریه (ع) اصفهان</t>
  </si>
  <si>
    <t>خیریه</t>
  </si>
  <si>
    <t>نازنین</t>
  </si>
  <si>
    <t>حیدری</t>
  </si>
  <si>
    <t>زن</t>
  </si>
  <si>
    <t>Atba</t>
  </si>
  <si>
    <t>غير دانشگاهي</t>
  </si>
  <si>
    <t>استان اصفهان</t>
  </si>
  <si>
    <t>اصفهان</t>
  </si>
  <si>
    <t>پرستاری</t>
  </si>
  <si>
    <t>کارشناس</t>
  </si>
  <si>
    <t>قرارداد قانون کار</t>
  </si>
  <si>
    <t>پرستار</t>
  </si>
  <si>
    <t>جراحی عمومی</t>
  </si>
  <si>
    <t>جراحی</t>
  </si>
  <si>
    <t>3سال</t>
  </si>
  <si>
    <t>1403/05/29</t>
  </si>
  <si>
    <t>ندارد</t>
  </si>
  <si>
    <t>خیر</t>
  </si>
  <si>
    <t>افقری</t>
  </si>
  <si>
    <t>1403/05/29 12:42:11</t>
  </si>
  <si>
    <t>1403/07/08 13:56:3</t>
  </si>
  <si>
    <t>زهرا</t>
  </si>
  <si>
    <t>حسینی</t>
  </si>
  <si>
    <t>جراحی مغز و اعصاب</t>
  </si>
  <si>
    <t>1403/05/29 12:43:42</t>
  </si>
  <si>
    <t>1403/07/23 14:54:56</t>
  </si>
  <si>
    <t>نیلوفر</t>
  </si>
  <si>
    <t>قلیجان</t>
  </si>
  <si>
    <t>Irani</t>
  </si>
  <si>
    <t>مامایی</t>
  </si>
  <si>
    <t>ماما</t>
  </si>
  <si>
    <t>زنان و زایمان</t>
  </si>
  <si>
    <t>1397/12/17</t>
  </si>
  <si>
    <t>5 سال</t>
  </si>
  <si>
    <t>کارگزینی</t>
  </si>
  <si>
    <t>1400/12/17 9:33:25</t>
  </si>
  <si>
    <t>احسان</t>
  </si>
  <si>
    <t>ایزدی</t>
  </si>
  <si>
    <t>مرد</t>
  </si>
  <si>
    <t>-1سال</t>
  </si>
  <si>
    <t>1401/12/16</t>
  </si>
  <si>
    <t>1 سال</t>
  </si>
  <si>
    <t>خانم سیدین</t>
  </si>
  <si>
    <t>1402/12/17 14:6:47</t>
  </si>
  <si>
    <t>1403/07/08 14:24:11</t>
  </si>
  <si>
    <t>سید مهدی</t>
  </si>
  <si>
    <t>سلیمی</t>
  </si>
  <si>
    <t>ICU جنرال</t>
  </si>
  <si>
    <t>بخش مراقبت های ویژه(ICU)</t>
  </si>
  <si>
    <t>1401/12/18</t>
  </si>
  <si>
    <t>1402/12/19 14:11:37</t>
  </si>
  <si>
    <t>سپیده</t>
  </si>
  <si>
    <t>ترکی</t>
  </si>
  <si>
    <t>پیمانی</t>
  </si>
  <si>
    <t>22سال</t>
  </si>
  <si>
    <t>1378/12/17</t>
  </si>
  <si>
    <t>24 سال</t>
  </si>
  <si>
    <t>1400/12/16 9:48:24</t>
  </si>
  <si>
    <t>شارمین</t>
  </si>
  <si>
    <t>مهدی زاده</t>
  </si>
  <si>
    <t>داخلی</t>
  </si>
  <si>
    <t>6سال</t>
  </si>
  <si>
    <t>1394/12/17</t>
  </si>
  <si>
    <t>8 سال</t>
  </si>
  <si>
    <t>دارد</t>
  </si>
  <si>
    <t>1400/12/16 9:39:5</t>
  </si>
  <si>
    <t>1403/07/07 15:51:50</t>
  </si>
  <si>
    <t>لیلا</t>
  </si>
  <si>
    <t>حر</t>
  </si>
  <si>
    <t>بخش های پاراکلینیکی</t>
  </si>
  <si>
    <t>درمانگاه عمومی</t>
  </si>
  <si>
    <t>2سال</t>
  </si>
  <si>
    <t>1399/07/12</t>
  </si>
  <si>
    <t>4 سال</t>
  </si>
  <si>
    <t>1401/07/11 13:28:19</t>
  </si>
  <si>
    <t>مریم</t>
  </si>
  <si>
    <t>ملک پور</t>
  </si>
  <si>
    <t>کارشناس ارشد</t>
  </si>
  <si>
    <t>پرستاري کودکان</t>
  </si>
  <si>
    <t>1402/12/17</t>
  </si>
  <si>
    <t>1402/12/17 11:45:5</t>
  </si>
  <si>
    <t>المیرا</t>
  </si>
  <si>
    <t>احمدزاده</t>
  </si>
  <si>
    <t>15سال</t>
  </si>
  <si>
    <t>1385/12/16</t>
  </si>
  <si>
    <t>17 سال</t>
  </si>
  <si>
    <t>1400/12/16 10:11:21</t>
  </si>
  <si>
    <t>آلاء</t>
  </si>
  <si>
    <t>ماهان</t>
  </si>
  <si>
    <t>16سال</t>
  </si>
  <si>
    <t>1386/12/17</t>
  </si>
  <si>
    <t>16 سال</t>
  </si>
  <si>
    <t>1402/12/17 9:45:1</t>
  </si>
  <si>
    <t>1403/07/07 15:49:37</t>
  </si>
  <si>
    <t>مرضیه</t>
  </si>
  <si>
    <t>رضایی</t>
  </si>
  <si>
    <t>CCU</t>
  </si>
  <si>
    <t>بخش مراقبت های ویژه قلبی</t>
  </si>
  <si>
    <t>زير يکسال</t>
  </si>
  <si>
    <t>1402/12/19</t>
  </si>
  <si>
    <t>1402/12/19 14:30:18</t>
  </si>
  <si>
    <t>1403/07/25 15:8:14</t>
  </si>
  <si>
    <t>احمدی</t>
  </si>
  <si>
    <t>اورژانس</t>
  </si>
  <si>
    <t>1402/12/19 14:9:26</t>
  </si>
  <si>
    <t>1403/07/23 11:31:8</t>
  </si>
  <si>
    <t>افسانه</t>
  </si>
  <si>
    <t>حدادی نژاد</t>
  </si>
  <si>
    <t>بهیاری</t>
  </si>
  <si>
    <t>دیپلم</t>
  </si>
  <si>
    <t>بهیار</t>
  </si>
  <si>
    <t>5سال</t>
  </si>
  <si>
    <t>1395/12/17</t>
  </si>
  <si>
    <t>7 سال</t>
  </si>
  <si>
    <t>1400/12/16 9:50:50</t>
  </si>
  <si>
    <t>1403/07/08 13:59:11</t>
  </si>
  <si>
    <t>یوسف</t>
  </si>
  <si>
    <t>خیال</t>
  </si>
  <si>
    <t>داخلی مغز و اعصاب</t>
  </si>
  <si>
    <t>9سال</t>
  </si>
  <si>
    <t>1393/12/16</t>
  </si>
  <si>
    <t>9 سال</t>
  </si>
  <si>
    <t>1402/12/17 10:38:42</t>
  </si>
  <si>
    <t>1403/07/25 13:37:8</t>
  </si>
  <si>
    <t>مجتبی</t>
  </si>
  <si>
    <t>کریمی محمدیه</t>
  </si>
  <si>
    <t>1402/12/19 14:19:10</t>
  </si>
  <si>
    <t>1403/07/23 11:23:0</t>
  </si>
  <si>
    <t>شیوا</t>
  </si>
  <si>
    <t>الله دادی</t>
  </si>
  <si>
    <t>1400/12/16 10:2:34</t>
  </si>
  <si>
    <t>فائزه</t>
  </si>
  <si>
    <t>رضایی خیرابادی</t>
  </si>
  <si>
    <t>1397/12/15</t>
  </si>
  <si>
    <t>1400/12/15 16:51:12</t>
  </si>
  <si>
    <t>1403/07/23 11:18:47</t>
  </si>
  <si>
    <t>امیر</t>
  </si>
  <si>
    <t>صفری حسین آبادی</t>
  </si>
  <si>
    <t>1398/12/17</t>
  </si>
  <si>
    <t>1402/12/17 10:58:4</t>
  </si>
  <si>
    <t>اصلاح فرمت CSV باابزار Text to Columns</t>
  </si>
  <si>
    <t>تبدیل داده های ستونی به سطری دراکسل بدون فرمول نویسی</t>
  </si>
  <si>
    <t>کاربرد کلید کنترل +E</t>
  </si>
  <si>
    <t>کاربرد ابزارFlashFill</t>
  </si>
  <si>
    <t>اصلاح شماره  موبایل</t>
  </si>
  <si>
    <t>پزشک متخصص</t>
  </si>
  <si>
    <t xml:space="preserve"> دكتر اعظم بختيان</t>
  </si>
  <si>
    <t xml:space="preserve"> دكتر الهام سادات  قريشي </t>
  </si>
  <si>
    <t xml:space="preserve"> دكتر بهاره اربابي</t>
  </si>
  <si>
    <t xml:space="preserve"> دكتر پروين دخت كلانتري</t>
  </si>
  <si>
    <t xml:space="preserve"> دكتر حلما محسني</t>
  </si>
  <si>
    <t xml:space="preserve"> دكتر راحله روح اله نژاد</t>
  </si>
  <si>
    <t xml:space="preserve"> دكتر زهرا اسکندري</t>
  </si>
  <si>
    <t xml:space="preserve"> دكتر زهره دانشفر</t>
  </si>
  <si>
    <t xml:space="preserve"> دكتر ژيلا همائي</t>
  </si>
  <si>
    <t xml:space="preserve"> دكتر سيمين طالبي</t>
  </si>
  <si>
    <t xml:space="preserve"> دكتر شهزاد شريف زاده</t>
  </si>
  <si>
    <t xml:space="preserve"> دكتر شيوا طالبي</t>
  </si>
  <si>
    <t xml:space="preserve"> دكتر شکوفه نوروزي</t>
  </si>
  <si>
    <t xml:space="preserve"> دكتر عذرا ايرواني</t>
  </si>
  <si>
    <t xml:space="preserve"> دكتر فاطمه اقايي زاده</t>
  </si>
  <si>
    <t xml:space="preserve"> دكتر فرانک اميني نوگوراني</t>
  </si>
  <si>
    <t xml:space="preserve"> دكتر مائده ابراهيميان</t>
  </si>
  <si>
    <t xml:space="preserve"> دكتر مريم  معتمدي</t>
  </si>
  <si>
    <t xml:space="preserve"> دكتر مهرناز مهدي پور</t>
  </si>
  <si>
    <t xml:space="preserve"> دكتر ندا نيازي</t>
  </si>
  <si>
    <t xml:space="preserve"> دكتر نسرين قاسمي تودشكچوئي</t>
  </si>
  <si>
    <t xml:space="preserve"> دكتر نفيسه انصاري</t>
  </si>
  <si>
    <t xml:space="preserve"> دكتر نوشين جهرمي زاده</t>
  </si>
  <si>
    <t xml:space="preserve">فروردین </t>
  </si>
  <si>
    <t>یکپارچه سازی جداول با ابزار Consolidate</t>
  </si>
  <si>
    <t>جمع ساعت</t>
  </si>
  <si>
    <t>رمز123</t>
  </si>
  <si>
    <t>مدرک</t>
  </si>
  <si>
    <t>لیسانس</t>
  </si>
  <si>
    <t>فوق لیسانس</t>
  </si>
  <si>
    <t>دکترا</t>
  </si>
  <si>
    <t>فوق دیپلم</t>
  </si>
  <si>
    <t>جایگزینی کارشناسی با لیسانس</t>
  </si>
  <si>
    <t>کارشناسی</t>
  </si>
  <si>
    <t>جمع</t>
  </si>
  <si>
    <t>حروف</t>
  </si>
  <si>
    <t>دومیلیون</t>
  </si>
  <si>
    <t>پنج میلیون</t>
  </si>
  <si>
    <t>سهمیلیون</t>
  </si>
  <si>
    <t>مبلغ با فرمت سل</t>
  </si>
  <si>
    <t>مبلغ با فرمول</t>
  </si>
  <si>
    <t>زهرامزروعی سبدانی-1403/07/22-485686</t>
  </si>
  <si>
    <t>زهرامزروعی سبدانی
1403/07/22
485687</t>
  </si>
  <si>
    <t>اطلاعات فرمول نویسی</t>
  </si>
  <si>
    <t>a</t>
  </si>
  <si>
    <t>b</t>
  </si>
  <si>
    <t>c</t>
  </si>
  <si>
    <t>d</t>
  </si>
  <si>
    <t>e</t>
  </si>
  <si>
    <t>A</t>
  </si>
  <si>
    <t>B</t>
  </si>
  <si>
    <t>D</t>
  </si>
  <si>
    <t>E</t>
  </si>
  <si>
    <t xml:space="preserve">جستجو سریع اطلاعات در اکسل </t>
  </si>
  <si>
    <t xml:space="preserve">نام </t>
  </si>
  <si>
    <t>علی</t>
  </si>
  <si>
    <t>صادق</t>
  </si>
  <si>
    <t>نام -شماره پرسنلی</t>
  </si>
  <si>
    <t>اضافه کردن عدد 10</t>
  </si>
  <si>
    <t>فرمول تیک</t>
  </si>
  <si>
    <t>ساعت ورود</t>
  </si>
  <si>
    <t>دیرکرد</t>
  </si>
  <si>
    <t xml:space="preserve">مدرک </t>
  </si>
  <si>
    <t>جمع اعداد</t>
  </si>
  <si>
    <t>جمع اعداد با فرمت متن</t>
  </si>
  <si>
    <t>12</t>
  </si>
  <si>
    <t>545</t>
  </si>
  <si>
    <t>45</t>
  </si>
  <si>
    <t>55</t>
  </si>
  <si>
    <t>فرمول</t>
  </si>
  <si>
    <t>جلسه معاونت درمان جلسه اول</t>
  </si>
  <si>
    <t>سریال اعداد</t>
  </si>
  <si>
    <t>لیلیلیل</t>
  </si>
  <si>
    <t>بازگشت</t>
  </si>
  <si>
    <t>Hom</t>
  </si>
  <si>
    <t>Sayer</t>
  </si>
  <si>
    <t>Tavabe</t>
  </si>
  <si>
    <t>Data</t>
  </si>
  <si>
    <t>File</t>
  </si>
  <si>
    <t>Condition Formating</t>
  </si>
  <si>
    <t>Go To</t>
  </si>
  <si>
    <t>Find&amp;Replace</t>
  </si>
  <si>
    <t>Past Spicial</t>
  </si>
  <si>
    <t>Format Cells</t>
  </si>
  <si>
    <t>Fill</t>
  </si>
  <si>
    <t>Sort&amp;filter</t>
  </si>
  <si>
    <t>fill</t>
  </si>
  <si>
    <t>Review</t>
  </si>
  <si>
    <t>protect</t>
  </si>
  <si>
    <t>Data Tools</t>
  </si>
  <si>
    <t>Advanced</t>
  </si>
  <si>
    <t>Proofing</t>
  </si>
  <si>
    <t>Outiln</t>
  </si>
  <si>
    <t>Radif</t>
  </si>
  <si>
    <t>Radif 1</t>
  </si>
  <si>
    <t>محمدمهدي</t>
  </si>
  <si>
    <t>مرتضي</t>
  </si>
  <si>
    <t>سيدمهدي</t>
  </si>
  <si>
    <t>افروغ</t>
  </si>
  <si>
    <t>مهدي</t>
  </si>
  <si>
    <t xml:space="preserve"> 2/ 290477</t>
  </si>
  <si>
    <t>99/03/21</t>
  </si>
  <si>
    <t>سي سي يو</t>
  </si>
  <si>
    <t>عباسيان</t>
  </si>
  <si>
    <t>صاحب</t>
  </si>
  <si>
    <t>گشوري</t>
  </si>
  <si>
    <t>علي همت</t>
  </si>
  <si>
    <t xml:space="preserve"> 2/ 299297</t>
  </si>
  <si>
    <t xml:space="preserve">رئيسي </t>
  </si>
  <si>
    <t>شهناز</t>
  </si>
  <si>
    <t>طباطباييان</t>
  </si>
  <si>
    <t>محمود</t>
  </si>
  <si>
    <t xml:space="preserve"> 3/ 302449</t>
  </si>
  <si>
    <t>پرويز</t>
  </si>
  <si>
    <t>مفيد</t>
  </si>
  <si>
    <t>رحيم</t>
  </si>
  <si>
    <t xml:space="preserve"> 2/ 304963</t>
  </si>
  <si>
    <t>99/03/05</t>
  </si>
  <si>
    <t>رسول</t>
  </si>
  <si>
    <t>بهرامي</t>
  </si>
  <si>
    <t>زين العابدين</t>
  </si>
  <si>
    <t xml:space="preserve"> 2/ 312897</t>
  </si>
  <si>
    <t>99/03/18</t>
  </si>
  <si>
    <t>قرائتي كوپايي</t>
  </si>
  <si>
    <t>سليماني</t>
  </si>
  <si>
    <t xml:space="preserve"> 2/ 319709</t>
  </si>
  <si>
    <t>99/03/06</t>
  </si>
  <si>
    <t>ملينا</t>
  </si>
  <si>
    <t>حسن زاده مصطفي ابادي</t>
  </si>
  <si>
    <t xml:space="preserve"> 2/ 320304</t>
  </si>
  <si>
    <t>99/04/02</t>
  </si>
  <si>
    <t>اكرم</t>
  </si>
  <si>
    <t>هاديان</t>
  </si>
  <si>
    <t>رزاق</t>
  </si>
  <si>
    <t xml:space="preserve"> 4/ 320655</t>
  </si>
  <si>
    <t>سيدعلي اكبر</t>
  </si>
  <si>
    <t>داودي</t>
  </si>
  <si>
    <t>سيدمحمد</t>
  </si>
  <si>
    <t xml:space="preserve"> 2/ 321473</t>
  </si>
  <si>
    <t>جهرمي زاده</t>
  </si>
  <si>
    <t>صفيه</t>
  </si>
  <si>
    <t>جمشيدي افاراني</t>
  </si>
  <si>
    <t>اكبر</t>
  </si>
  <si>
    <t xml:space="preserve"> 2/ 322291</t>
  </si>
  <si>
    <t>منصوري</t>
  </si>
  <si>
    <t>حيدر</t>
  </si>
  <si>
    <t>فرج زاده</t>
  </si>
  <si>
    <t>محرم</t>
  </si>
  <si>
    <t xml:space="preserve"> 3/ 327482</t>
  </si>
  <si>
    <t>99/03/31</t>
  </si>
  <si>
    <t>فقيه زاده شوشتري</t>
  </si>
  <si>
    <t>11/ 329359</t>
  </si>
  <si>
    <t>ويژه</t>
  </si>
  <si>
    <t>اربابي</t>
  </si>
  <si>
    <t>سمانه</t>
  </si>
  <si>
    <t>مرادي</t>
  </si>
  <si>
    <t>ابراهيم</t>
  </si>
  <si>
    <t xml:space="preserve"> 2/ 331145</t>
  </si>
  <si>
    <t>فاطمه بيگم</t>
  </si>
  <si>
    <t>رضوي دهاقاني</t>
  </si>
  <si>
    <t>خليل</t>
  </si>
  <si>
    <t xml:space="preserve"> 2/ 336316</t>
  </si>
  <si>
    <t>جعفر</t>
  </si>
  <si>
    <t>گلاب دار</t>
  </si>
  <si>
    <t>اسماعيل</t>
  </si>
  <si>
    <t xml:space="preserve"> 2/ 336960</t>
  </si>
  <si>
    <t>فرهاد</t>
  </si>
  <si>
    <t>نظري</t>
  </si>
  <si>
    <t>نظر</t>
  </si>
  <si>
    <t xml:space="preserve"> 2/ 340098</t>
  </si>
  <si>
    <t>عباس</t>
  </si>
  <si>
    <t>خلقي</t>
  </si>
  <si>
    <t>صفرعلي</t>
  </si>
  <si>
    <t xml:space="preserve"> 2/ 341060</t>
  </si>
  <si>
    <t>معصومه</t>
  </si>
  <si>
    <t>اكبري خويايي</t>
  </si>
  <si>
    <t xml:space="preserve"> 2/ 342846</t>
  </si>
  <si>
    <t>قاسمي</t>
  </si>
  <si>
    <t xml:space="preserve"> 2/ 343059</t>
  </si>
  <si>
    <t>فريبا</t>
  </si>
  <si>
    <t>نوروزي اصفهاني</t>
  </si>
  <si>
    <t xml:space="preserve"> 2/ 343490</t>
  </si>
  <si>
    <t>جهرمي</t>
  </si>
  <si>
    <t xml:space="preserve"> 2/ 343740</t>
  </si>
  <si>
    <t>سميه</t>
  </si>
  <si>
    <t>بختياري رناني</t>
  </si>
  <si>
    <t>حسنعلي</t>
  </si>
  <si>
    <t xml:space="preserve"> 2/ 343753</t>
  </si>
  <si>
    <t>كلثوم</t>
  </si>
  <si>
    <t>رضايي</t>
  </si>
  <si>
    <t xml:space="preserve"> 2/ 343848</t>
  </si>
  <si>
    <t>دلاوري</t>
  </si>
  <si>
    <t>غلامي فشاركي</t>
  </si>
  <si>
    <t>محمدحسن</t>
  </si>
  <si>
    <t xml:space="preserve"> 1/ 343954</t>
  </si>
  <si>
    <t>نوربخش</t>
  </si>
  <si>
    <t>سيدمحمدهادي</t>
  </si>
  <si>
    <t>مدني لاريجاني</t>
  </si>
  <si>
    <t xml:space="preserve"> 1/ 343955</t>
  </si>
  <si>
    <t>نيروي مسلح</t>
  </si>
  <si>
    <t>محبوبه</t>
  </si>
  <si>
    <t>مظاهري</t>
  </si>
  <si>
    <t xml:space="preserve"> 1/ 343956</t>
  </si>
  <si>
    <t>داخلي جراحي2</t>
  </si>
  <si>
    <t>گل دسته</t>
  </si>
  <si>
    <t>باركزهي</t>
  </si>
  <si>
    <t>جلال</t>
  </si>
  <si>
    <t xml:space="preserve"> 1/ 343957</t>
  </si>
  <si>
    <t>ترابي زيارتگاهي</t>
  </si>
  <si>
    <t>فتح اله</t>
  </si>
  <si>
    <t xml:space="preserve"> 1/ 343958</t>
  </si>
  <si>
    <t>99/03/14</t>
  </si>
  <si>
    <t>چراغي</t>
  </si>
  <si>
    <t>ناصر</t>
  </si>
  <si>
    <t xml:space="preserve"> 1/ 343959</t>
  </si>
  <si>
    <t>اي سي يو نوزادان</t>
  </si>
  <si>
    <t>روضاتي</t>
  </si>
  <si>
    <t>نوزادمريم</t>
  </si>
  <si>
    <t>حسن علي</t>
  </si>
  <si>
    <t xml:space="preserve"> 1/ 343960</t>
  </si>
  <si>
    <t>نوزادان</t>
  </si>
  <si>
    <t xml:space="preserve"> 1/ 343961</t>
  </si>
  <si>
    <t>شريف زاده</t>
  </si>
  <si>
    <t>باقري</t>
  </si>
  <si>
    <t xml:space="preserve"> 1/ 343962</t>
  </si>
  <si>
    <t>دخاني</t>
  </si>
  <si>
    <t>عاطفه</t>
  </si>
  <si>
    <t>پناهي درچه</t>
  </si>
  <si>
    <t xml:space="preserve"> 1/ 343963</t>
  </si>
  <si>
    <t>تركيان</t>
  </si>
  <si>
    <t xml:space="preserve"> 1/ 343964</t>
  </si>
  <si>
    <t>طالبي</t>
  </si>
  <si>
    <t>بهار</t>
  </si>
  <si>
    <t>ناصري شعار</t>
  </si>
  <si>
    <t>انور</t>
  </si>
  <si>
    <t xml:space="preserve"> 1/ 343965</t>
  </si>
  <si>
    <t>سلامت  روستايي</t>
  </si>
  <si>
    <t>عاليدوست</t>
  </si>
  <si>
    <t>فاطمه صغري</t>
  </si>
  <si>
    <t>قانعي مزرعه شوري</t>
  </si>
  <si>
    <t>محمدابراهيم</t>
  </si>
  <si>
    <t xml:space="preserve"> 1/ 343966</t>
  </si>
  <si>
    <t>نازنين</t>
  </si>
  <si>
    <t>عبدالهي زاده</t>
  </si>
  <si>
    <t>شيرزاد</t>
  </si>
  <si>
    <t xml:space="preserve"> 1/ 343967</t>
  </si>
  <si>
    <t>فرج اله</t>
  </si>
  <si>
    <t>حيدري جوزداني</t>
  </si>
  <si>
    <t xml:space="preserve"> 1/ 343968</t>
  </si>
  <si>
    <t>ثريا</t>
  </si>
  <si>
    <t>ابراهيميان</t>
  </si>
  <si>
    <t>رحمت اله</t>
  </si>
  <si>
    <t xml:space="preserve"> 1/ 343969</t>
  </si>
  <si>
    <t>زعفراني</t>
  </si>
  <si>
    <t>طالب</t>
  </si>
  <si>
    <t xml:space="preserve"> 1/ 343970</t>
  </si>
  <si>
    <t>خسروي فارساني</t>
  </si>
  <si>
    <t>ربابه</t>
  </si>
  <si>
    <t>احمدي پزوه</t>
  </si>
  <si>
    <t xml:space="preserve"> 1/ 343971</t>
  </si>
  <si>
    <t>فروزنده</t>
  </si>
  <si>
    <t>عليزاده اناركي</t>
  </si>
  <si>
    <t xml:space="preserve"> 1/ 343972</t>
  </si>
  <si>
    <t>رجبي</t>
  </si>
  <si>
    <t>يداله</t>
  </si>
  <si>
    <t xml:space="preserve"> 1/ 343973</t>
  </si>
  <si>
    <t>ابراهيمي نسب</t>
  </si>
  <si>
    <t>صولت</t>
  </si>
  <si>
    <t xml:space="preserve"> 1/ 343974</t>
  </si>
  <si>
    <t>مختاري</t>
  </si>
  <si>
    <t xml:space="preserve"> 1/ 343975</t>
  </si>
  <si>
    <t>پايان</t>
  </si>
  <si>
    <t>تقي</t>
  </si>
  <si>
    <t xml:space="preserve"> 1/ 343976</t>
  </si>
  <si>
    <t>سهراب</t>
  </si>
  <si>
    <t>علياري بروجني</t>
  </si>
  <si>
    <t>حاج بابا</t>
  </si>
  <si>
    <t xml:space="preserve"> 1/ 343977</t>
  </si>
  <si>
    <t>99/03/29</t>
  </si>
  <si>
    <t>زماني نهوجي</t>
  </si>
  <si>
    <t xml:space="preserve"> 1/ 343978</t>
  </si>
  <si>
    <t>99/03/27</t>
  </si>
  <si>
    <t>نعامي راد</t>
  </si>
  <si>
    <t>عبدالعلي</t>
  </si>
  <si>
    <t xml:space="preserve"> 1/ 343979</t>
  </si>
  <si>
    <t>99/04/03</t>
  </si>
  <si>
    <t>سميرا</t>
  </si>
  <si>
    <t>خجسته بخت</t>
  </si>
  <si>
    <t xml:space="preserve"> 1/ 343980</t>
  </si>
  <si>
    <t>مسعود</t>
  </si>
  <si>
    <t>ابراهيمي</t>
  </si>
  <si>
    <t>بندرقلي</t>
  </si>
  <si>
    <t xml:space="preserve"> 1/ 343981</t>
  </si>
  <si>
    <t>مهدوي مياندشتي</t>
  </si>
  <si>
    <t xml:space="preserve"> 1/ 343982</t>
  </si>
  <si>
    <t>مصطفي</t>
  </si>
  <si>
    <t>عباس حسيني دهقي</t>
  </si>
  <si>
    <t xml:space="preserve"> 1/ 343983</t>
  </si>
  <si>
    <t>99/03/22</t>
  </si>
  <si>
    <t>عزيزاله</t>
  </si>
  <si>
    <t>رباني جزي</t>
  </si>
  <si>
    <t xml:space="preserve"> 1/ 343984</t>
  </si>
  <si>
    <t>عوض</t>
  </si>
  <si>
    <t>صالحي شب ليز</t>
  </si>
  <si>
    <t>غلام اقا</t>
  </si>
  <si>
    <t xml:space="preserve"> 1/ 343985</t>
  </si>
  <si>
    <t>صامتي</t>
  </si>
  <si>
    <t xml:space="preserve"> 1/ 343986</t>
  </si>
  <si>
    <t>رحم خدا</t>
  </si>
  <si>
    <t>راه خدا</t>
  </si>
  <si>
    <t xml:space="preserve"> 1/ 343987</t>
  </si>
  <si>
    <t>ميلاد</t>
  </si>
  <si>
    <t>جعفري</t>
  </si>
  <si>
    <t>شاه ولي</t>
  </si>
  <si>
    <t xml:space="preserve"> 1/ 343988</t>
  </si>
  <si>
    <t>سيدرضا</t>
  </si>
  <si>
    <t>موسوي</t>
  </si>
  <si>
    <t>سيداحمد</t>
  </si>
  <si>
    <t xml:space="preserve"> 1/ 343989</t>
  </si>
  <si>
    <t>علي محمد</t>
  </si>
  <si>
    <t xml:space="preserve"> 1/ 343990</t>
  </si>
  <si>
    <t>عليزاده</t>
  </si>
  <si>
    <t>بالو</t>
  </si>
  <si>
    <t xml:space="preserve"> 1/ 343991</t>
  </si>
  <si>
    <t>يوسف</t>
  </si>
  <si>
    <t>شيراني كريچه</t>
  </si>
  <si>
    <t>عبدال</t>
  </si>
  <si>
    <t xml:space="preserve"> 1/ 343992</t>
  </si>
  <si>
    <t>بي بي خال</t>
  </si>
  <si>
    <t>سعيدي</t>
  </si>
  <si>
    <t>محمدگل</t>
  </si>
  <si>
    <t xml:space="preserve"> 1/ 343993</t>
  </si>
  <si>
    <t>عذرا</t>
  </si>
  <si>
    <t>جمشيديان قلعه سفيدي</t>
  </si>
  <si>
    <t xml:space="preserve"> 1/ 343994</t>
  </si>
  <si>
    <t>اقدس</t>
  </si>
  <si>
    <t>رحيمي طالخونچه</t>
  </si>
  <si>
    <t>عبدالحسين</t>
  </si>
  <si>
    <t xml:space="preserve"> 1/ 343995</t>
  </si>
  <si>
    <t>بي بي فرزانه</t>
  </si>
  <si>
    <t>تيموري</t>
  </si>
  <si>
    <t>نجم الدين</t>
  </si>
  <si>
    <t xml:space="preserve"> 1/ 343996</t>
  </si>
  <si>
    <t>ميكاييل</t>
  </si>
  <si>
    <t xml:space="preserve"> 1/ 343997</t>
  </si>
  <si>
    <t>انصاريپور</t>
  </si>
  <si>
    <t>يحيي</t>
  </si>
  <si>
    <t xml:space="preserve"> 1/ 343998</t>
  </si>
  <si>
    <t>شمسي</t>
  </si>
  <si>
    <t xml:space="preserve"> 1/ 343999</t>
  </si>
  <si>
    <t>زرقونه</t>
  </si>
  <si>
    <t>عرب</t>
  </si>
  <si>
    <t>محمدامين</t>
  </si>
  <si>
    <t xml:space="preserve"> 1/ 344000</t>
  </si>
  <si>
    <t>محمدحسام</t>
  </si>
  <si>
    <t>محسني نيا</t>
  </si>
  <si>
    <t xml:space="preserve"> 1/ 344001</t>
  </si>
  <si>
    <t>تصادفات (کد92)</t>
  </si>
  <si>
    <t>ذبيح اله</t>
  </si>
  <si>
    <t>نوروزي</t>
  </si>
  <si>
    <t xml:space="preserve"> 1/ 344002</t>
  </si>
  <si>
    <t>مهناز</t>
  </si>
  <si>
    <t>شفيعي نژاد</t>
  </si>
  <si>
    <t xml:space="preserve"> 1/ 344003</t>
  </si>
  <si>
    <t>اميني جزيي</t>
  </si>
  <si>
    <t xml:space="preserve"> 1/ 344004</t>
  </si>
  <si>
    <t>اعظم</t>
  </si>
  <si>
    <t>اشوري جونقاني</t>
  </si>
  <si>
    <t xml:space="preserve"> 1/ 344005</t>
  </si>
  <si>
    <t>مرصاد</t>
  </si>
  <si>
    <t>معصومي</t>
  </si>
  <si>
    <t>روح اله</t>
  </si>
  <si>
    <t xml:space="preserve"> 1/ 344006</t>
  </si>
  <si>
    <t>فروتن جزي</t>
  </si>
  <si>
    <t xml:space="preserve"> 1/ 344007</t>
  </si>
  <si>
    <t>سيما</t>
  </si>
  <si>
    <t>حميدي</t>
  </si>
  <si>
    <t xml:space="preserve"> 1/ 344008</t>
  </si>
  <si>
    <t>زرگر</t>
  </si>
  <si>
    <t>سيداعلم</t>
  </si>
  <si>
    <t xml:space="preserve"> 1/ 344009</t>
  </si>
  <si>
    <t>مهين بانو</t>
  </si>
  <si>
    <t>ملك پور</t>
  </si>
  <si>
    <t>محمدباقر</t>
  </si>
  <si>
    <t xml:space="preserve"> 1/ 344010</t>
  </si>
  <si>
    <t>گلدانه</t>
  </si>
  <si>
    <t>رحماني</t>
  </si>
  <si>
    <t>ميرزا</t>
  </si>
  <si>
    <t xml:space="preserve"> 1/ 344011</t>
  </si>
  <si>
    <t>خديجه</t>
  </si>
  <si>
    <t>سيدسليمان</t>
  </si>
  <si>
    <t xml:space="preserve"> 1/ 344012</t>
  </si>
  <si>
    <t>عليزي</t>
  </si>
  <si>
    <t xml:space="preserve"> 1/ 344013</t>
  </si>
  <si>
    <t>راضيه</t>
  </si>
  <si>
    <t>رفيعي</t>
  </si>
  <si>
    <t>جهانگير</t>
  </si>
  <si>
    <t xml:space="preserve"> 1/ 344014</t>
  </si>
  <si>
    <t>محمدرضا</t>
  </si>
  <si>
    <t>رضايي سوداني</t>
  </si>
  <si>
    <t xml:space="preserve"> 1/ 344015</t>
  </si>
  <si>
    <t>مجيد</t>
  </si>
  <si>
    <t>صابري اصفهاني</t>
  </si>
  <si>
    <t xml:space="preserve"> 1/ 344016</t>
  </si>
  <si>
    <t xml:space="preserve"> 1/ 344017</t>
  </si>
  <si>
    <t>نوزادخديجه</t>
  </si>
  <si>
    <t>سيدعلي</t>
  </si>
  <si>
    <t xml:space="preserve"> 1/ 344018</t>
  </si>
  <si>
    <t>مريم السادات</t>
  </si>
  <si>
    <t>موسوي حاجي ابادي</t>
  </si>
  <si>
    <t>سيدمرتضي</t>
  </si>
  <si>
    <t xml:space="preserve"> 1/ 344019</t>
  </si>
  <si>
    <t>اخلاقي</t>
  </si>
  <si>
    <t>عيسي</t>
  </si>
  <si>
    <t xml:space="preserve"> 1/ 344020</t>
  </si>
  <si>
    <t>مهرسانا</t>
  </si>
  <si>
    <t>احمدرضا</t>
  </si>
  <si>
    <t xml:space="preserve"> 1/ 344021</t>
  </si>
  <si>
    <t>دهقان پزوه</t>
  </si>
  <si>
    <t>بهروز</t>
  </si>
  <si>
    <t xml:space="preserve"> 1/ 344022</t>
  </si>
  <si>
    <t>دايي علي</t>
  </si>
  <si>
    <t xml:space="preserve"> 1/ 344023</t>
  </si>
  <si>
    <t>سيداسماعيل</t>
  </si>
  <si>
    <t>سيدامراله</t>
  </si>
  <si>
    <t xml:space="preserve"> 1/ 344024</t>
  </si>
  <si>
    <t>قاسمي تودشكي</t>
  </si>
  <si>
    <t>امراله</t>
  </si>
  <si>
    <t xml:space="preserve"> 1/ 344025</t>
  </si>
  <si>
    <t>نوزادزرقونه</t>
  </si>
  <si>
    <t>فهيم</t>
  </si>
  <si>
    <t xml:space="preserve"> 1/ 344026</t>
  </si>
  <si>
    <t>جاني قربان پوده</t>
  </si>
  <si>
    <t xml:space="preserve"> 1/ 344027</t>
  </si>
  <si>
    <t>فرزام نيا</t>
  </si>
  <si>
    <t>اغازهرا</t>
  </si>
  <si>
    <t>مدني ورنوسفادراني</t>
  </si>
  <si>
    <t>سيدباقر</t>
  </si>
  <si>
    <t xml:space="preserve"> 1/ 344028</t>
  </si>
  <si>
    <t>99/03/09</t>
  </si>
  <si>
    <t>سيفي خوراسگاني</t>
  </si>
  <si>
    <t xml:space="preserve"> 1/ 344029</t>
  </si>
  <si>
    <t>غلامعلي</t>
  </si>
  <si>
    <t xml:space="preserve"> 1/ 344030</t>
  </si>
  <si>
    <t>توران</t>
  </si>
  <si>
    <t>مشك فروش</t>
  </si>
  <si>
    <t>ميرزامهدي</t>
  </si>
  <si>
    <t xml:space="preserve"> 1/ 344031</t>
  </si>
  <si>
    <t>رضايي جوچي</t>
  </si>
  <si>
    <t>محسن</t>
  </si>
  <si>
    <t xml:space="preserve"> 1/ 344032</t>
  </si>
  <si>
    <t>گشولي سردشتي</t>
  </si>
  <si>
    <t>مريد</t>
  </si>
  <si>
    <t>10/  56073</t>
  </si>
  <si>
    <t>فريده</t>
  </si>
  <si>
    <t>نوابي</t>
  </si>
  <si>
    <t>جنت گل</t>
  </si>
  <si>
    <t xml:space="preserve"> 3/  76517</t>
  </si>
  <si>
    <t>زهره</t>
  </si>
  <si>
    <t xml:space="preserve"> 8/  97278</t>
  </si>
  <si>
    <t>الهه</t>
  </si>
  <si>
    <t>بابايي</t>
  </si>
  <si>
    <t xml:space="preserve"> 2/ 105481</t>
  </si>
  <si>
    <t>شهابي محمدابادي</t>
  </si>
  <si>
    <t>حسن</t>
  </si>
  <si>
    <t xml:space="preserve"> 2/ 108263</t>
  </si>
  <si>
    <t>يزداني</t>
  </si>
  <si>
    <t xml:space="preserve"> 2/ 156120</t>
  </si>
  <si>
    <t>عليخاني دهقي</t>
  </si>
  <si>
    <t>قدرت اله</t>
  </si>
  <si>
    <t xml:space="preserve"> 2/ 158487</t>
  </si>
  <si>
    <t>بختور</t>
  </si>
  <si>
    <t>ملكي</t>
  </si>
  <si>
    <t>رازمحمد</t>
  </si>
  <si>
    <t xml:space="preserve"> 3/ 188668</t>
  </si>
  <si>
    <t>فهيمه</t>
  </si>
  <si>
    <t>شهپري فرد</t>
  </si>
  <si>
    <t>عباسعلي</t>
  </si>
  <si>
    <t xml:space="preserve"> 2/ 189991</t>
  </si>
  <si>
    <t>جعفري جبلي</t>
  </si>
  <si>
    <t xml:space="preserve"> 5/ 214621</t>
  </si>
  <si>
    <t>رعنا</t>
  </si>
  <si>
    <t>جهانگيري</t>
  </si>
  <si>
    <t>سلطان احمد</t>
  </si>
  <si>
    <t xml:space="preserve"> 2/ 218233</t>
  </si>
  <si>
    <t xml:space="preserve"> 4/ 229281</t>
  </si>
  <si>
    <t>ذاكره</t>
  </si>
  <si>
    <t>عطايي</t>
  </si>
  <si>
    <t>خادم الحسين</t>
  </si>
  <si>
    <t xml:space="preserve"> 2/ 241775</t>
  </si>
  <si>
    <t>كلاهدوزان</t>
  </si>
  <si>
    <t>علي اصغر</t>
  </si>
  <si>
    <t xml:space="preserve"> 3/ 290444</t>
  </si>
  <si>
    <t>پنجه پور</t>
  </si>
  <si>
    <t xml:space="preserve"> 3/ 293741</t>
  </si>
  <si>
    <t>سليمه</t>
  </si>
  <si>
    <t>سليماني كيا</t>
  </si>
  <si>
    <t>مهرداد</t>
  </si>
  <si>
    <t xml:space="preserve"> 2/ 295929</t>
  </si>
  <si>
    <t>سياوش</t>
  </si>
  <si>
    <t>استكي</t>
  </si>
  <si>
    <t>احمدقلي</t>
  </si>
  <si>
    <t xml:space="preserve"> 3/ 321833</t>
  </si>
  <si>
    <t>نيك كار</t>
  </si>
  <si>
    <t>كاوس</t>
  </si>
  <si>
    <t>قره چاهي</t>
  </si>
  <si>
    <t xml:space="preserve"> 3/ 324482</t>
  </si>
  <si>
    <t>طوسيان</t>
  </si>
  <si>
    <t>عليرضا</t>
  </si>
  <si>
    <t>17/ 325146</t>
  </si>
  <si>
    <t>18/ 325146</t>
  </si>
  <si>
    <t>گودرز</t>
  </si>
  <si>
    <t>سيفي پور</t>
  </si>
  <si>
    <t>منوچهر</t>
  </si>
  <si>
    <t xml:space="preserve"> 5/ 328822</t>
  </si>
  <si>
    <t>ايرواني</t>
  </si>
  <si>
    <t>شادان</t>
  </si>
  <si>
    <t>مسماريان</t>
  </si>
  <si>
    <t>كريم</t>
  </si>
  <si>
    <t xml:space="preserve"> 5/ 329231</t>
  </si>
  <si>
    <t>خليلي</t>
  </si>
  <si>
    <t xml:space="preserve"> 2/ 339310</t>
  </si>
  <si>
    <t>مراديان</t>
  </si>
  <si>
    <t xml:space="preserve"> 2/ 342051</t>
  </si>
  <si>
    <t>مهديس</t>
  </si>
  <si>
    <t>پذيري</t>
  </si>
  <si>
    <t xml:space="preserve"> 1/ 344033</t>
  </si>
  <si>
    <t>رضوان</t>
  </si>
  <si>
    <t>شمسي حسن هندويي</t>
  </si>
  <si>
    <t xml:space="preserve"> 1/ 344034</t>
  </si>
  <si>
    <t>افصحي</t>
  </si>
  <si>
    <t>خيراله</t>
  </si>
  <si>
    <t xml:space="preserve"> 1/ 344035</t>
  </si>
  <si>
    <t>99/03/24</t>
  </si>
  <si>
    <t>جان بي بي</t>
  </si>
  <si>
    <t>شاه نواز</t>
  </si>
  <si>
    <t xml:space="preserve"> 1/ 344036</t>
  </si>
  <si>
    <t>حميد</t>
  </si>
  <si>
    <t xml:space="preserve"> 1/ 344037</t>
  </si>
  <si>
    <t>شهرام</t>
  </si>
  <si>
    <t>اكبري بابوكاني</t>
  </si>
  <si>
    <t xml:space="preserve"> 1/ 344038</t>
  </si>
  <si>
    <t>راهله</t>
  </si>
  <si>
    <t>كبيري ساماني</t>
  </si>
  <si>
    <t>نصرت اله</t>
  </si>
  <si>
    <t xml:space="preserve"> 1/ 344039</t>
  </si>
  <si>
    <t>فرزانه</t>
  </si>
  <si>
    <t>خراساني فردواني</t>
  </si>
  <si>
    <t xml:space="preserve"> 1/ 344040</t>
  </si>
  <si>
    <t>نرجس</t>
  </si>
  <si>
    <t>ايران پورمباركه</t>
  </si>
  <si>
    <t xml:space="preserve"> 1/ 344041</t>
  </si>
  <si>
    <t>معيني</t>
  </si>
  <si>
    <t>بهرام</t>
  </si>
  <si>
    <t xml:space="preserve"> 1/ 344042</t>
  </si>
  <si>
    <t>نفيسه</t>
  </si>
  <si>
    <t>سجادي</t>
  </si>
  <si>
    <t xml:space="preserve"> 1/ 344043</t>
  </si>
  <si>
    <t>اخلاقي بوزاني</t>
  </si>
  <si>
    <t xml:space="preserve"> 1/ 344044</t>
  </si>
  <si>
    <t>بگزادي</t>
  </si>
  <si>
    <t xml:space="preserve"> 1/ 344045</t>
  </si>
  <si>
    <t>مليكا</t>
  </si>
  <si>
    <t>علي كوزي</t>
  </si>
  <si>
    <t>محمدخان</t>
  </si>
  <si>
    <t xml:space="preserve"> 1/ 344046</t>
  </si>
  <si>
    <t>كلانتري</t>
  </si>
  <si>
    <t>بهرامي خواه</t>
  </si>
  <si>
    <t xml:space="preserve"> 1/ 344047</t>
  </si>
  <si>
    <t>رادفر</t>
  </si>
  <si>
    <t xml:space="preserve"> 1/ 344048</t>
  </si>
  <si>
    <t>حيدري</t>
  </si>
  <si>
    <t xml:space="preserve"> 1/ 344049</t>
  </si>
  <si>
    <t>فرزاد</t>
  </si>
  <si>
    <t>سازش</t>
  </si>
  <si>
    <t xml:space="preserve"> 1/ 344050</t>
  </si>
  <si>
    <t>حديثه</t>
  </si>
  <si>
    <t>داتلي بيگي</t>
  </si>
  <si>
    <t xml:space="preserve"> 1/ 344051</t>
  </si>
  <si>
    <t>صفايي</t>
  </si>
  <si>
    <t>اصغر</t>
  </si>
  <si>
    <t xml:space="preserve"> 1/ 344052</t>
  </si>
  <si>
    <t>محمدي قهدريجاني</t>
  </si>
  <si>
    <t xml:space="preserve"> 1/ 344053</t>
  </si>
  <si>
    <t>اميري ابراهيم محمدي</t>
  </si>
  <si>
    <t>محمدجان</t>
  </si>
  <si>
    <t xml:space="preserve"> 1/ 344054</t>
  </si>
  <si>
    <t>هديه</t>
  </si>
  <si>
    <t>افشاري</t>
  </si>
  <si>
    <t>نوراله</t>
  </si>
  <si>
    <t xml:space="preserve"> 1/ 344055</t>
  </si>
  <si>
    <t>پوريان فر</t>
  </si>
  <si>
    <t xml:space="preserve"> 1/ 344056</t>
  </si>
  <si>
    <t>99/03/04</t>
  </si>
  <si>
    <t>اديب حاجي باقري</t>
  </si>
  <si>
    <t xml:space="preserve"> 1/ 344057</t>
  </si>
  <si>
    <t>صادقي</t>
  </si>
  <si>
    <t>مختار</t>
  </si>
  <si>
    <t xml:space="preserve"> 1/ 344058</t>
  </si>
  <si>
    <t>فاتحي</t>
  </si>
  <si>
    <t xml:space="preserve"> 1/ 344059</t>
  </si>
  <si>
    <t>هاديون نژاد</t>
  </si>
  <si>
    <t xml:space="preserve"> 1/ 344060</t>
  </si>
  <si>
    <t>غلامحسين</t>
  </si>
  <si>
    <t>حسين علي</t>
  </si>
  <si>
    <t xml:space="preserve"> 1/ 344061</t>
  </si>
  <si>
    <t>پروانه</t>
  </si>
  <si>
    <t>سيدشفيق</t>
  </si>
  <si>
    <t xml:space="preserve"> 1/ 344062</t>
  </si>
  <si>
    <t>اثني عشري اصفهاني</t>
  </si>
  <si>
    <t>ابوالقاسم</t>
  </si>
  <si>
    <t xml:space="preserve"> 1/ 344063</t>
  </si>
  <si>
    <t>صداوسيما بازنشسته</t>
  </si>
  <si>
    <t>النا</t>
  </si>
  <si>
    <t>حميدي نجف ابادي</t>
  </si>
  <si>
    <t xml:space="preserve"> 1/ 344064</t>
  </si>
  <si>
    <t xml:space="preserve"> 1/ 344065</t>
  </si>
  <si>
    <t xml:space="preserve"> 1/ 344066</t>
  </si>
  <si>
    <t>طوبا</t>
  </si>
  <si>
    <t>تهمورسي</t>
  </si>
  <si>
    <t xml:space="preserve"> 1/ 344067</t>
  </si>
  <si>
    <t>دهقان</t>
  </si>
  <si>
    <t>خال محمد</t>
  </si>
  <si>
    <t xml:space="preserve"> 1/ 344068</t>
  </si>
  <si>
    <t>مزروعي سبداني</t>
  </si>
  <si>
    <t xml:space="preserve"> 1/ 344069</t>
  </si>
  <si>
    <t>بابائيان</t>
  </si>
  <si>
    <t>حيدري رامشه</t>
  </si>
  <si>
    <t>علي اكبر</t>
  </si>
  <si>
    <t xml:space="preserve"> 1/ 344070</t>
  </si>
  <si>
    <t>اميرضا</t>
  </si>
  <si>
    <t>امين الرعايايي يميني</t>
  </si>
  <si>
    <t xml:space="preserve"> 1/ 344071</t>
  </si>
  <si>
    <t xml:space="preserve"> 1/ 344072</t>
  </si>
  <si>
    <t>نصيري بابادگاني</t>
  </si>
  <si>
    <t xml:space="preserve"> 1/ 344073</t>
  </si>
  <si>
    <t>اسلامي نيا</t>
  </si>
  <si>
    <t>گزي</t>
  </si>
  <si>
    <t xml:space="preserve"> 1/ 344074</t>
  </si>
  <si>
    <t>امامي</t>
  </si>
  <si>
    <t>سيدايت اله</t>
  </si>
  <si>
    <t xml:space="preserve"> 1/ 344075</t>
  </si>
  <si>
    <t>صحرا</t>
  </si>
  <si>
    <t>افضلي</t>
  </si>
  <si>
    <t>فيض اله</t>
  </si>
  <si>
    <t xml:space="preserve"> 1/ 344076</t>
  </si>
  <si>
    <t>اسماعيلي</t>
  </si>
  <si>
    <t>مهران</t>
  </si>
  <si>
    <t xml:space="preserve"> 1/ 344077</t>
  </si>
  <si>
    <t>جعفركريمي خوراسگاني</t>
  </si>
  <si>
    <t xml:space="preserve"> 1/ 344078</t>
  </si>
  <si>
    <t>غلامي</t>
  </si>
  <si>
    <t xml:space="preserve"> 1/ 344079</t>
  </si>
  <si>
    <t>فروغي ابري</t>
  </si>
  <si>
    <t>اسكندر</t>
  </si>
  <si>
    <t xml:space="preserve"> 3/  48151</t>
  </si>
  <si>
    <t>نقيه</t>
  </si>
  <si>
    <t>جوهري</t>
  </si>
  <si>
    <t>46/  60373</t>
  </si>
  <si>
    <t>ايران دوست</t>
  </si>
  <si>
    <t xml:space="preserve"> 9/  80463</t>
  </si>
  <si>
    <t>ماشاله</t>
  </si>
  <si>
    <t>شيري پايين دروازه</t>
  </si>
  <si>
    <t>23/  95357</t>
  </si>
  <si>
    <t>احدي پرست</t>
  </si>
  <si>
    <t>22/  95541</t>
  </si>
  <si>
    <t>اقاجان</t>
  </si>
  <si>
    <t xml:space="preserve"> 3/ 113268</t>
  </si>
  <si>
    <t>عفت</t>
  </si>
  <si>
    <t>قرباني</t>
  </si>
  <si>
    <t>لطف اله</t>
  </si>
  <si>
    <t xml:space="preserve"> 2/ 113650</t>
  </si>
  <si>
    <t>سكينه</t>
  </si>
  <si>
    <t>جعفري كوپايي</t>
  </si>
  <si>
    <t xml:space="preserve"> 4/ 117487</t>
  </si>
  <si>
    <t>حوري</t>
  </si>
  <si>
    <t>عسگري</t>
  </si>
  <si>
    <t>علي بابا</t>
  </si>
  <si>
    <t xml:space="preserve"> 2/ 125924</t>
  </si>
  <si>
    <t>افراز</t>
  </si>
  <si>
    <t>خسرو</t>
  </si>
  <si>
    <t xml:space="preserve"> 2/ 127059</t>
  </si>
  <si>
    <t>سخي مراد</t>
  </si>
  <si>
    <t xml:space="preserve"> 4/ 129040</t>
  </si>
  <si>
    <t>بهاره</t>
  </si>
  <si>
    <t>هادي</t>
  </si>
  <si>
    <t xml:space="preserve"> 2/ 158296</t>
  </si>
  <si>
    <t>شهرزاد</t>
  </si>
  <si>
    <t>حقيقت</t>
  </si>
  <si>
    <t xml:space="preserve"> 2/ 173908</t>
  </si>
  <si>
    <t>يزداني اسفيدواجاني</t>
  </si>
  <si>
    <t xml:space="preserve"> 4/ 175376</t>
  </si>
  <si>
    <t>اكبري</t>
  </si>
  <si>
    <t xml:space="preserve"> 3/ 191228</t>
  </si>
  <si>
    <t>سجاد</t>
  </si>
  <si>
    <t>سعيد</t>
  </si>
  <si>
    <t xml:space="preserve"> 3/ 194758</t>
  </si>
  <si>
    <t>بس بي بي</t>
  </si>
  <si>
    <t>اميري</t>
  </si>
  <si>
    <t>جمال الدين</t>
  </si>
  <si>
    <t xml:space="preserve"> 2/ 198433</t>
  </si>
  <si>
    <t>شكوه</t>
  </si>
  <si>
    <t>سعيدفر</t>
  </si>
  <si>
    <t xml:space="preserve"> 2/ 202811</t>
  </si>
  <si>
    <t xml:space="preserve"> 2/ 204674</t>
  </si>
  <si>
    <t>سليماني وردنجاني</t>
  </si>
  <si>
    <t>رحمن</t>
  </si>
  <si>
    <t xml:space="preserve"> 2/ 211027</t>
  </si>
  <si>
    <t>مايده</t>
  </si>
  <si>
    <t>رشادي</t>
  </si>
  <si>
    <t>محمدسعيد</t>
  </si>
  <si>
    <t xml:space="preserve"> 2/ 237155</t>
  </si>
  <si>
    <t>فضل اله</t>
  </si>
  <si>
    <t>بهره مندجزي</t>
  </si>
  <si>
    <t xml:space="preserve"> 2/ 278704</t>
  </si>
  <si>
    <t>بشتام</t>
  </si>
  <si>
    <t>گوهر</t>
  </si>
  <si>
    <t>رضاحاجي ابراهيم</t>
  </si>
  <si>
    <t xml:space="preserve"> 2/ 288449</t>
  </si>
  <si>
    <t>كاظمي چله گاهي</t>
  </si>
  <si>
    <t xml:space="preserve"> 2/ 303889</t>
  </si>
  <si>
    <t>زينت</t>
  </si>
  <si>
    <t>شيخ سجاديه</t>
  </si>
  <si>
    <t>ميرزاعلي</t>
  </si>
  <si>
    <t xml:space="preserve"> 2/ 306494</t>
  </si>
  <si>
    <t>دوامي</t>
  </si>
  <si>
    <t>سرانديب</t>
  </si>
  <si>
    <t>كيومرث</t>
  </si>
  <si>
    <t xml:space="preserve"> 2/ 312532</t>
  </si>
  <si>
    <t>19/ 325146</t>
  </si>
  <si>
    <t>20/ 325146</t>
  </si>
  <si>
    <t>بدري</t>
  </si>
  <si>
    <t xml:space="preserve"> 2/ 330846</t>
  </si>
  <si>
    <t>شهزاد</t>
  </si>
  <si>
    <t>جعفري اشكاوندي</t>
  </si>
  <si>
    <t xml:space="preserve"> 3/ 334527</t>
  </si>
  <si>
    <t>تقيان جزي</t>
  </si>
  <si>
    <t xml:space="preserve"> 2/ 335389</t>
  </si>
  <si>
    <t>ياقوت كار</t>
  </si>
  <si>
    <t>ملك محمدي شاهيوردي</t>
  </si>
  <si>
    <t>نصراله</t>
  </si>
  <si>
    <t xml:space="preserve"> 2/ 340090</t>
  </si>
  <si>
    <t>اثيمي نيسياني</t>
  </si>
  <si>
    <t xml:space="preserve"> 2/ 342374</t>
  </si>
  <si>
    <t>سلطاني</t>
  </si>
  <si>
    <t xml:space="preserve"> 2/ 343007</t>
  </si>
  <si>
    <t>مجتبي</t>
  </si>
  <si>
    <t>بت شكن</t>
  </si>
  <si>
    <t>سيدحسين</t>
  </si>
  <si>
    <t xml:space="preserve"> 3/ 343103</t>
  </si>
  <si>
    <t>عيدي</t>
  </si>
  <si>
    <t xml:space="preserve"> 2/ 343320</t>
  </si>
  <si>
    <t>عبدالرحيم</t>
  </si>
  <si>
    <t>اسماعيل زاده قهدريجا</t>
  </si>
  <si>
    <t xml:space="preserve"> 2/ 343732</t>
  </si>
  <si>
    <t>سبحان</t>
  </si>
  <si>
    <t xml:space="preserve"> 1/ 344080</t>
  </si>
  <si>
    <t>فرشته</t>
  </si>
  <si>
    <t>مالكي</t>
  </si>
  <si>
    <t>مراد</t>
  </si>
  <si>
    <t xml:space="preserve"> 1/ 344081</t>
  </si>
  <si>
    <t>كريمي</t>
  </si>
  <si>
    <t>نجيب اله</t>
  </si>
  <si>
    <t xml:space="preserve"> 1/ 344082</t>
  </si>
  <si>
    <t>زينب</t>
  </si>
  <si>
    <t>ربانيان</t>
  </si>
  <si>
    <t xml:space="preserve"> 1/ 344083</t>
  </si>
  <si>
    <t>يارعلي</t>
  </si>
  <si>
    <t>كردي</t>
  </si>
  <si>
    <t xml:space="preserve"> 1/ 344084</t>
  </si>
  <si>
    <t>جهاني</t>
  </si>
  <si>
    <t xml:space="preserve"> 1/ 344085</t>
  </si>
  <si>
    <t>بختيان</t>
  </si>
  <si>
    <t>ندا</t>
  </si>
  <si>
    <t>فتاحي دولت ابادي</t>
  </si>
  <si>
    <t xml:space="preserve"> 1/ 344086</t>
  </si>
  <si>
    <t>اصلاني</t>
  </si>
  <si>
    <t>صفدر</t>
  </si>
  <si>
    <t xml:space="preserve"> 1/ 344087</t>
  </si>
  <si>
    <t>كيميا</t>
  </si>
  <si>
    <t>يعقوبي</t>
  </si>
  <si>
    <t>علي داد</t>
  </si>
  <si>
    <t xml:space="preserve"> 1/ 344088</t>
  </si>
  <si>
    <t>عصاري</t>
  </si>
  <si>
    <t>ستاره</t>
  </si>
  <si>
    <t>رداني پور</t>
  </si>
  <si>
    <t xml:space="preserve"> 1/ 344089</t>
  </si>
  <si>
    <t>خودسياني</t>
  </si>
  <si>
    <t xml:space="preserve"> 1/ 344090</t>
  </si>
  <si>
    <t>صافي زاده</t>
  </si>
  <si>
    <t>علي خان</t>
  </si>
  <si>
    <t xml:space="preserve"> 1/ 344091</t>
  </si>
  <si>
    <t>مهديه</t>
  </si>
  <si>
    <t>زماني علويجه</t>
  </si>
  <si>
    <t xml:space="preserve"> 1/ 344092</t>
  </si>
  <si>
    <t>فايزه</t>
  </si>
  <si>
    <t>شجاعي پور</t>
  </si>
  <si>
    <t xml:space="preserve"> 1/ 344093</t>
  </si>
  <si>
    <t>حسام</t>
  </si>
  <si>
    <t>كبيريان</t>
  </si>
  <si>
    <t xml:space="preserve"> 1/ 344094</t>
  </si>
  <si>
    <t>جان جان</t>
  </si>
  <si>
    <t>خالدي سردشتي</t>
  </si>
  <si>
    <t>ابوالحسن</t>
  </si>
  <si>
    <t xml:space="preserve"> 1/ 344095</t>
  </si>
  <si>
    <t>شاهنگي</t>
  </si>
  <si>
    <t xml:space="preserve"> 1/ 344096</t>
  </si>
  <si>
    <t>خداياري پيكاني</t>
  </si>
  <si>
    <t>نظام زاده اژيه</t>
  </si>
  <si>
    <t>عبدالغني</t>
  </si>
  <si>
    <t xml:space="preserve"> 1/ 344097</t>
  </si>
  <si>
    <t>شكرالهي يانچشمه</t>
  </si>
  <si>
    <t xml:space="preserve"> 1/ 344098</t>
  </si>
  <si>
    <t>خادم حسين</t>
  </si>
  <si>
    <t>احساني</t>
  </si>
  <si>
    <t xml:space="preserve"> 1/ 344099</t>
  </si>
  <si>
    <t>99/03/13</t>
  </si>
  <si>
    <t>مليحه</t>
  </si>
  <si>
    <t>يزداني داركي</t>
  </si>
  <si>
    <t xml:space="preserve"> 1/ 344100</t>
  </si>
  <si>
    <t>محراب</t>
  </si>
  <si>
    <t>بحران الدين</t>
  </si>
  <si>
    <t xml:space="preserve"> 1/ 344101</t>
  </si>
  <si>
    <t>حيدري دولت ابادي</t>
  </si>
  <si>
    <t xml:space="preserve"> 1/ 344102</t>
  </si>
  <si>
    <t>رحيمي</t>
  </si>
  <si>
    <t xml:space="preserve"> 1/ 344103</t>
  </si>
  <si>
    <t>دهقاني</t>
  </si>
  <si>
    <t xml:space="preserve"> 1/ 344104</t>
  </si>
  <si>
    <t>محدثه</t>
  </si>
  <si>
    <t xml:space="preserve"> 1/ 344105</t>
  </si>
  <si>
    <t>كارگري</t>
  </si>
  <si>
    <t>سيدابوالفضل</t>
  </si>
  <si>
    <t>مرتضوي اسداباد</t>
  </si>
  <si>
    <t>سيدهاشم</t>
  </si>
  <si>
    <t xml:space="preserve"> 1/ 344106</t>
  </si>
  <si>
    <t>ارزو</t>
  </si>
  <si>
    <t>حمزه علي</t>
  </si>
  <si>
    <t xml:space="preserve"> 1/ 344107</t>
  </si>
  <si>
    <t>باطني</t>
  </si>
  <si>
    <t>نصرت</t>
  </si>
  <si>
    <t>غلامي تقي ابادي</t>
  </si>
  <si>
    <t>شكراله</t>
  </si>
  <si>
    <t xml:space="preserve"> 1/ 344108</t>
  </si>
  <si>
    <t>نيلوفر</t>
  </si>
  <si>
    <t>مجمع</t>
  </si>
  <si>
    <t>ساسان</t>
  </si>
  <si>
    <t xml:space="preserve"> 1/ 344109</t>
  </si>
  <si>
    <t>نيما</t>
  </si>
  <si>
    <t>وفايي</t>
  </si>
  <si>
    <t xml:space="preserve"> 1/ 344110</t>
  </si>
  <si>
    <t>زارعي سوداني</t>
  </si>
  <si>
    <t xml:space="preserve"> 1/ 344111</t>
  </si>
  <si>
    <t>زارعان ادرمنابادي</t>
  </si>
  <si>
    <t xml:space="preserve"> 1/ 344112</t>
  </si>
  <si>
    <t>صديقه</t>
  </si>
  <si>
    <t>شمس</t>
  </si>
  <si>
    <t xml:space="preserve"> 1/ 344113</t>
  </si>
  <si>
    <t>غياثي كفرودي</t>
  </si>
  <si>
    <t xml:space="preserve"> 1/ 344114</t>
  </si>
  <si>
    <t>ناييني كمشچه</t>
  </si>
  <si>
    <t>مسيب</t>
  </si>
  <si>
    <t xml:space="preserve"> 1/ 344115</t>
  </si>
  <si>
    <t>حوا</t>
  </si>
  <si>
    <t>يدالهي</t>
  </si>
  <si>
    <t xml:space="preserve"> 1/ 344116</t>
  </si>
  <si>
    <t>خالقي برتيانچي</t>
  </si>
  <si>
    <t xml:space="preserve"> 1/ 344117</t>
  </si>
  <si>
    <t>اميران</t>
  </si>
  <si>
    <t>نوزادمرضيه</t>
  </si>
  <si>
    <t>اميني اشني</t>
  </si>
  <si>
    <t xml:space="preserve"> 1/ 344118</t>
  </si>
  <si>
    <t>پريسا</t>
  </si>
  <si>
    <t>شيرزادخوراسگاني</t>
  </si>
  <si>
    <t xml:space="preserve"> 1/ 344119</t>
  </si>
  <si>
    <t>احمدي قوهكي</t>
  </si>
  <si>
    <t xml:space="preserve"> 1/ 344120</t>
  </si>
  <si>
    <t>قنبري ساماني</t>
  </si>
  <si>
    <t>شهريار</t>
  </si>
  <si>
    <t xml:space="preserve"> 1/ 344121</t>
  </si>
  <si>
    <t>ترابي زيارگاهي</t>
  </si>
  <si>
    <t xml:space="preserve"> 1/ 344122</t>
  </si>
  <si>
    <t>كبري</t>
  </si>
  <si>
    <t>ناصري</t>
  </si>
  <si>
    <t xml:space="preserve"> 1/ 344123</t>
  </si>
  <si>
    <t>زايشگاه</t>
  </si>
  <si>
    <t>ازاده</t>
  </si>
  <si>
    <t>اسكندري چم گاوي</t>
  </si>
  <si>
    <t>نوذر</t>
  </si>
  <si>
    <t xml:space="preserve"> 1/ 344124</t>
  </si>
  <si>
    <t>مهري</t>
  </si>
  <si>
    <t>طلوعي چالشتري</t>
  </si>
  <si>
    <t xml:space="preserve"> 1/ 344125</t>
  </si>
  <si>
    <t>جبلي</t>
  </si>
  <si>
    <t>محمدصابر</t>
  </si>
  <si>
    <t xml:space="preserve"> 1/ 344126</t>
  </si>
  <si>
    <t>نادري</t>
  </si>
  <si>
    <t>نوزادعاطفه</t>
  </si>
  <si>
    <t>كاظمي</t>
  </si>
  <si>
    <t xml:space="preserve"> 1/ 344127</t>
  </si>
  <si>
    <t>محسني كوپايي</t>
  </si>
  <si>
    <t xml:space="preserve"> 1/ 344128</t>
  </si>
  <si>
    <t>پرهام</t>
  </si>
  <si>
    <t xml:space="preserve"> 1/ 344129</t>
  </si>
  <si>
    <t>نوريه</t>
  </si>
  <si>
    <t>نادر</t>
  </si>
  <si>
    <t xml:space="preserve"> 1/ 344130</t>
  </si>
  <si>
    <t>نوزادصديقه</t>
  </si>
  <si>
    <t>ابوالفضل</t>
  </si>
  <si>
    <t xml:space="preserve"> 1/ 344131</t>
  </si>
  <si>
    <t>نوزادوجيهه</t>
  </si>
  <si>
    <t>معمارفر</t>
  </si>
  <si>
    <t>ميثم</t>
  </si>
  <si>
    <t xml:space="preserve"> 1/ 344132</t>
  </si>
  <si>
    <t>حلما</t>
  </si>
  <si>
    <t>فيض اللهي</t>
  </si>
  <si>
    <t xml:space="preserve"> 1/ 344133</t>
  </si>
  <si>
    <t>اقايي</t>
  </si>
  <si>
    <t xml:space="preserve"> 1/ 344134</t>
  </si>
  <si>
    <t>صغري</t>
  </si>
  <si>
    <t>جديديان</t>
  </si>
  <si>
    <t xml:space="preserve"> 1/ 344135</t>
  </si>
  <si>
    <t>رفيعيان كوپايي</t>
  </si>
  <si>
    <t xml:space="preserve"> 1/ 344136</t>
  </si>
  <si>
    <t>نوزادسميرا</t>
  </si>
  <si>
    <t xml:space="preserve"> 1/ 344137</t>
  </si>
  <si>
    <t xml:space="preserve"> 1/ 344138</t>
  </si>
  <si>
    <t>عصمت</t>
  </si>
  <si>
    <t>عليداد</t>
  </si>
  <si>
    <t xml:space="preserve"> 2/  51912</t>
  </si>
  <si>
    <t>متين</t>
  </si>
  <si>
    <t>جواد</t>
  </si>
  <si>
    <t xml:space="preserve"> 4/  62299</t>
  </si>
  <si>
    <t>لال بي بي</t>
  </si>
  <si>
    <t>شاه محمد</t>
  </si>
  <si>
    <t xml:space="preserve"> 8/  73346</t>
  </si>
  <si>
    <t>طيبه</t>
  </si>
  <si>
    <t>اسدي قهجاورستاني</t>
  </si>
  <si>
    <t>برات</t>
  </si>
  <si>
    <t xml:space="preserve"> 6/  77694</t>
  </si>
  <si>
    <t>بشيري گورتي</t>
  </si>
  <si>
    <t xml:space="preserve"> 3/  87682</t>
  </si>
  <si>
    <t xml:space="preserve"> 5/ 112410</t>
  </si>
  <si>
    <t>شريفي</t>
  </si>
  <si>
    <t xml:space="preserve"> 2/ 139930</t>
  </si>
  <si>
    <t>فرزانه سادات</t>
  </si>
  <si>
    <t>رفيعايي</t>
  </si>
  <si>
    <t>سيدابراهيم</t>
  </si>
  <si>
    <t xml:space="preserve"> 2/ 150518</t>
  </si>
  <si>
    <t>جميله</t>
  </si>
  <si>
    <t>طاهري دولت ابادي</t>
  </si>
  <si>
    <t xml:space="preserve"> 3/ 169968</t>
  </si>
  <si>
    <t>عزيزي</t>
  </si>
  <si>
    <t xml:space="preserve"> 2/ 210285</t>
  </si>
  <si>
    <t>حسين خاني</t>
  </si>
  <si>
    <t xml:space="preserve"> 4/ 231571</t>
  </si>
  <si>
    <t>محمدزاده</t>
  </si>
  <si>
    <t>بهلول</t>
  </si>
  <si>
    <t xml:space="preserve"> 2/ 294955</t>
  </si>
  <si>
    <t>21/ 325146</t>
  </si>
  <si>
    <t>22/ 325146</t>
  </si>
  <si>
    <t>سارا</t>
  </si>
  <si>
    <t>اميرلو</t>
  </si>
  <si>
    <t>قاسم</t>
  </si>
  <si>
    <t xml:space="preserve"> 3/ 325923</t>
  </si>
  <si>
    <t>شركت نفت (شاغلين)</t>
  </si>
  <si>
    <t>پيمان</t>
  </si>
  <si>
    <t xml:space="preserve"> 2/ 331217</t>
  </si>
  <si>
    <t>كياني</t>
  </si>
  <si>
    <t xml:space="preserve"> 3/ 334786</t>
  </si>
  <si>
    <t>رجايي هرندي</t>
  </si>
  <si>
    <t xml:space="preserve"> 2/ 340147</t>
  </si>
  <si>
    <t>سهرابي</t>
  </si>
  <si>
    <t xml:space="preserve"> 2/ 343873</t>
  </si>
  <si>
    <t>صادقي شاپورابادي</t>
  </si>
  <si>
    <t xml:space="preserve"> 2/ 343928</t>
  </si>
  <si>
    <t xml:space="preserve"> 2/ 344136</t>
  </si>
  <si>
    <t>شهراني كراني</t>
  </si>
  <si>
    <t>غلام عباس</t>
  </si>
  <si>
    <t xml:space="preserve"> 1/ 344139</t>
  </si>
  <si>
    <t>بختيار</t>
  </si>
  <si>
    <t>فتحي احمدابادي</t>
  </si>
  <si>
    <t xml:space="preserve"> 1/ 344140</t>
  </si>
  <si>
    <t xml:space="preserve"> 1/ 344141</t>
  </si>
  <si>
    <t>فرخنده</t>
  </si>
  <si>
    <t>متين پور</t>
  </si>
  <si>
    <t xml:space="preserve"> 1/ 344142</t>
  </si>
  <si>
    <t>ماهتاب</t>
  </si>
  <si>
    <t>كلاه كج</t>
  </si>
  <si>
    <t xml:space="preserve"> 1/ 344143</t>
  </si>
  <si>
    <t>نوزادفريبا</t>
  </si>
  <si>
    <t>امير</t>
  </si>
  <si>
    <t xml:space="preserve"> 1/ 344144</t>
  </si>
  <si>
    <t>شهين</t>
  </si>
  <si>
    <t>جباران جرقويه</t>
  </si>
  <si>
    <t xml:space="preserve"> 1/ 344145</t>
  </si>
  <si>
    <t>احترام</t>
  </si>
  <si>
    <t>ضيايي جزي</t>
  </si>
  <si>
    <t xml:space="preserve"> 1/ 344146</t>
  </si>
  <si>
    <t>داوري دولت ابادي</t>
  </si>
  <si>
    <t>علي مطر</t>
  </si>
  <si>
    <t xml:space="preserve"> 1/ 344147</t>
  </si>
  <si>
    <t>صمديه لباف</t>
  </si>
  <si>
    <t xml:space="preserve"> 1/ 344148</t>
  </si>
  <si>
    <t>اماني</t>
  </si>
  <si>
    <t xml:space="preserve"> 1/ 344149</t>
  </si>
  <si>
    <t>مرتضوي</t>
  </si>
  <si>
    <t>بتول</t>
  </si>
  <si>
    <t>حماميان ازاداني</t>
  </si>
  <si>
    <t>اسداله</t>
  </si>
  <si>
    <t xml:space="preserve"> 1/ 344150</t>
  </si>
  <si>
    <t>نوفري</t>
  </si>
  <si>
    <t>عدنان</t>
  </si>
  <si>
    <t xml:space="preserve"> 1/ 344151</t>
  </si>
  <si>
    <t>فخرالدين</t>
  </si>
  <si>
    <t xml:space="preserve"> 1/ 344152</t>
  </si>
  <si>
    <t>رجبعلي</t>
  </si>
  <si>
    <t>قادري زفره</t>
  </si>
  <si>
    <t xml:space="preserve"> 1/ 344153</t>
  </si>
  <si>
    <t>نوري فروشاني</t>
  </si>
  <si>
    <t>ميرزاحسن</t>
  </si>
  <si>
    <t xml:space="preserve"> 1/ 344154</t>
  </si>
  <si>
    <t>عليمحمدي</t>
  </si>
  <si>
    <t>فرج</t>
  </si>
  <si>
    <t xml:space="preserve"> 1/ 344155</t>
  </si>
  <si>
    <t>ملك زاده</t>
  </si>
  <si>
    <t xml:space="preserve"> 1/ 344156</t>
  </si>
  <si>
    <t>حسيني</t>
  </si>
  <si>
    <t xml:space="preserve"> 1/ 344157</t>
  </si>
  <si>
    <t>ايران پور</t>
  </si>
  <si>
    <t xml:space="preserve"> 1/ 344158</t>
  </si>
  <si>
    <t>صابر</t>
  </si>
  <si>
    <t>اسحاقي</t>
  </si>
  <si>
    <t>دين محمد</t>
  </si>
  <si>
    <t xml:space="preserve"> 1/ 344159</t>
  </si>
  <si>
    <t>علي حاجي</t>
  </si>
  <si>
    <t>عليزاده كردابادي</t>
  </si>
  <si>
    <t xml:space="preserve"> 1/ 344160</t>
  </si>
  <si>
    <t>الماسي</t>
  </si>
  <si>
    <t xml:space="preserve"> 1/ 344161</t>
  </si>
  <si>
    <t>سوراني</t>
  </si>
  <si>
    <t xml:space="preserve"> 1/ 344162</t>
  </si>
  <si>
    <t>فرهبد</t>
  </si>
  <si>
    <t>طاهرزاده قهدريجاني</t>
  </si>
  <si>
    <t xml:space="preserve"> 1/ 344163</t>
  </si>
  <si>
    <t>طاهره</t>
  </si>
  <si>
    <t>سيدنبي</t>
  </si>
  <si>
    <t xml:space="preserve"> 1/ 344164</t>
  </si>
  <si>
    <t>اتنا</t>
  </si>
  <si>
    <t>حسني</t>
  </si>
  <si>
    <t xml:space="preserve"> 1/ 344165</t>
  </si>
  <si>
    <t>سعيدي كليشادي</t>
  </si>
  <si>
    <t xml:space="preserve"> 1/ 344166</t>
  </si>
  <si>
    <t>محمدجواد</t>
  </si>
  <si>
    <t>عاشوري</t>
  </si>
  <si>
    <t xml:space="preserve"> 1/ 344167</t>
  </si>
  <si>
    <t>سيدعبداله</t>
  </si>
  <si>
    <t>سيدموسي</t>
  </si>
  <si>
    <t xml:space="preserve"> 1/ 344168</t>
  </si>
  <si>
    <t>قادري</t>
  </si>
  <si>
    <t xml:space="preserve"> 1/ 344169</t>
  </si>
  <si>
    <t>رضوي</t>
  </si>
  <si>
    <t xml:space="preserve"> 1/ 344170</t>
  </si>
  <si>
    <t>نوزادزهره</t>
  </si>
  <si>
    <t xml:space="preserve"> 1/ 344171</t>
  </si>
  <si>
    <t>هدا</t>
  </si>
  <si>
    <t>ابراهيم زاده اصفهاني</t>
  </si>
  <si>
    <t xml:space="preserve"> 1/ 344172</t>
  </si>
  <si>
    <t>اميني</t>
  </si>
  <si>
    <t xml:space="preserve"> 1/ 344173</t>
  </si>
  <si>
    <t>چترايي عزيز</t>
  </si>
  <si>
    <t xml:space="preserve"> 1/ 344174</t>
  </si>
  <si>
    <t>ارسلان</t>
  </si>
  <si>
    <t>جمشيدي</t>
  </si>
  <si>
    <t xml:space="preserve"> 1/ 344175</t>
  </si>
  <si>
    <t>ارين</t>
  </si>
  <si>
    <t>ملكيان</t>
  </si>
  <si>
    <t>افشين</t>
  </si>
  <si>
    <t xml:space="preserve"> 1/ 344176</t>
  </si>
  <si>
    <t>ساجده</t>
  </si>
  <si>
    <t>كاروان</t>
  </si>
  <si>
    <t>باقر</t>
  </si>
  <si>
    <t xml:space="preserve"> 1/ 344177</t>
  </si>
  <si>
    <t>مهدي جبار</t>
  </si>
  <si>
    <t xml:space="preserve"> 1/ 344178</t>
  </si>
  <si>
    <t>اميدان</t>
  </si>
  <si>
    <t xml:space="preserve"> 1/ 344179</t>
  </si>
  <si>
    <t xml:space="preserve">قريشي </t>
  </si>
  <si>
    <t>احمدپورمباركه</t>
  </si>
  <si>
    <t>مسلم</t>
  </si>
  <si>
    <t xml:space="preserve"> 1/ 344180</t>
  </si>
  <si>
    <t>ژيلا</t>
  </si>
  <si>
    <t>طنازي</t>
  </si>
  <si>
    <t>كامران</t>
  </si>
  <si>
    <t xml:space="preserve"> 1/ 344181</t>
  </si>
  <si>
    <t>نوزادمحبوبه</t>
  </si>
  <si>
    <t xml:space="preserve"> 1/ 344182</t>
  </si>
  <si>
    <t>توكلي بوييني</t>
  </si>
  <si>
    <t xml:space="preserve"> 1/ 344183</t>
  </si>
  <si>
    <t>قيدرلويي</t>
  </si>
  <si>
    <t xml:space="preserve"> 2/ 104142</t>
  </si>
  <si>
    <t>اقايي زاده</t>
  </si>
  <si>
    <t>لرافزايي</t>
  </si>
  <si>
    <t>محمديوسف</t>
  </si>
  <si>
    <t xml:space="preserve"> 2/ 107011</t>
  </si>
  <si>
    <t>برجكاني</t>
  </si>
  <si>
    <t>31/ 111069</t>
  </si>
  <si>
    <t xml:space="preserve"> 3/ 113246</t>
  </si>
  <si>
    <t>كوكب</t>
  </si>
  <si>
    <t xml:space="preserve"> 3/ 117073</t>
  </si>
  <si>
    <t>كريمي كردابادي</t>
  </si>
  <si>
    <t xml:space="preserve"> 6/ 139873</t>
  </si>
  <si>
    <t>ترابي</t>
  </si>
  <si>
    <t>امامقلي</t>
  </si>
  <si>
    <t xml:space="preserve"> 3/ 153956</t>
  </si>
  <si>
    <t>اسلمي</t>
  </si>
  <si>
    <t xml:space="preserve"> 2/ 167255</t>
  </si>
  <si>
    <t>عفت سادات</t>
  </si>
  <si>
    <t>حسين زاده صلواتي</t>
  </si>
  <si>
    <t>سيدجلال</t>
  </si>
  <si>
    <t xml:space="preserve"> 2/ 168096</t>
  </si>
  <si>
    <t>حق شناس ادرمنابادي</t>
  </si>
  <si>
    <t xml:space="preserve"> 2/ 171935</t>
  </si>
  <si>
    <t>علي ابادي</t>
  </si>
  <si>
    <t xml:space="preserve"> 2/ 177854</t>
  </si>
  <si>
    <t xml:space="preserve"> 4/ 197505</t>
  </si>
  <si>
    <t>حامد</t>
  </si>
  <si>
    <t>حاجي عليزاده</t>
  </si>
  <si>
    <t xml:space="preserve"> 2/ 210005</t>
  </si>
  <si>
    <t>نعمتي</t>
  </si>
  <si>
    <t>ماه بانو</t>
  </si>
  <si>
    <t>ولي پورمرغملكي</t>
  </si>
  <si>
    <t>مشهدي مهراب</t>
  </si>
  <si>
    <t xml:space="preserve"> 2/ 222307</t>
  </si>
  <si>
    <t>زماني چرياني</t>
  </si>
  <si>
    <t xml:space="preserve"> 2/ 250841</t>
  </si>
  <si>
    <t>كن كيان لنباني</t>
  </si>
  <si>
    <t xml:space="preserve"> 2/ 251380</t>
  </si>
  <si>
    <t>بي بي هلو</t>
  </si>
  <si>
    <t>باريك زهي</t>
  </si>
  <si>
    <t xml:space="preserve"> 2/ 253913</t>
  </si>
  <si>
    <t>نصراصفهاني</t>
  </si>
  <si>
    <t xml:space="preserve"> 2/ 281593</t>
  </si>
  <si>
    <t>رحيمي معظم پور</t>
  </si>
  <si>
    <t xml:space="preserve"> 2/ 294988</t>
  </si>
  <si>
    <t>فتحي</t>
  </si>
  <si>
    <t xml:space="preserve"> 3/ 308633</t>
  </si>
  <si>
    <t>ضيائي-قلب</t>
  </si>
  <si>
    <t>فتحيان دستگردي</t>
  </si>
  <si>
    <t xml:space="preserve"> 3/ 332231</t>
  </si>
  <si>
    <t>زينب سادات</t>
  </si>
  <si>
    <t>سيدعباس</t>
  </si>
  <si>
    <t xml:space="preserve"> 3/ 333602</t>
  </si>
  <si>
    <t>طباطبايي زواره</t>
  </si>
  <si>
    <t>سيدمحمدعلي</t>
  </si>
  <si>
    <t xml:space="preserve"> 2/ 340432</t>
  </si>
  <si>
    <t>صفورا</t>
  </si>
  <si>
    <t>ابراهيم زاده كندسري</t>
  </si>
  <si>
    <t>شمسعلي</t>
  </si>
  <si>
    <t xml:space="preserve"> 3/ 342028</t>
  </si>
  <si>
    <t>لقايي</t>
  </si>
  <si>
    <t xml:space="preserve"> 2/ 343448</t>
  </si>
  <si>
    <t xml:space="preserve"> 3/ 344136</t>
  </si>
  <si>
    <t xml:space="preserve"> 1/ 344184</t>
  </si>
  <si>
    <t>سيدمصطفي</t>
  </si>
  <si>
    <t>ميركاظمي</t>
  </si>
  <si>
    <t xml:space="preserve"> 1/ 344185</t>
  </si>
  <si>
    <t>99/03/23</t>
  </si>
  <si>
    <t>اسماعيلي مشگناني</t>
  </si>
  <si>
    <t>نعمت اله</t>
  </si>
  <si>
    <t xml:space="preserve"> 1/ 344186</t>
  </si>
  <si>
    <t xml:space="preserve"> 1/ 344187</t>
  </si>
  <si>
    <t>كلاه ريز</t>
  </si>
  <si>
    <t xml:space="preserve"> 1/ 344188</t>
  </si>
  <si>
    <t>خاني ورتوني</t>
  </si>
  <si>
    <t xml:space="preserve"> 1/ 344189</t>
  </si>
  <si>
    <t>حسن رضا</t>
  </si>
  <si>
    <t xml:space="preserve"> 1/ 344190</t>
  </si>
  <si>
    <t>كاظم زاده خوراسگاني</t>
  </si>
  <si>
    <t xml:space="preserve"> 1/ 344191</t>
  </si>
  <si>
    <t>حليمه</t>
  </si>
  <si>
    <t>رسولي</t>
  </si>
  <si>
    <t>محمدعيسي</t>
  </si>
  <si>
    <t xml:space="preserve"> 1/ 344192</t>
  </si>
  <si>
    <t>شفيعي</t>
  </si>
  <si>
    <t xml:space="preserve"> 1/ 344193</t>
  </si>
  <si>
    <t>99/03/26</t>
  </si>
  <si>
    <t>عباسي ملك ابادي</t>
  </si>
  <si>
    <t xml:space="preserve"> 1/ 344194</t>
  </si>
  <si>
    <t>جمشيديان</t>
  </si>
  <si>
    <t xml:space="preserve"> 1/ 344195</t>
  </si>
  <si>
    <t>ابراهيم فر</t>
  </si>
  <si>
    <t xml:space="preserve"> 1/ 344196</t>
  </si>
  <si>
    <t xml:space="preserve"> 1/ 344197</t>
  </si>
  <si>
    <t>اقاباباييان نجف اباد</t>
  </si>
  <si>
    <t xml:space="preserve"> 1/ 344198</t>
  </si>
  <si>
    <t>جلوان</t>
  </si>
  <si>
    <t xml:space="preserve"> 1/ 344199</t>
  </si>
  <si>
    <t xml:space="preserve"> 1/ 344200</t>
  </si>
  <si>
    <t xml:space="preserve"> 1/ 344201</t>
  </si>
  <si>
    <t>امنه</t>
  </si>
  <si>
    <t>اكبريان</t>
  </si>
  <si>
    <t xml:space="preserve"> 1/ 344202</t>
  </si>
  <si>
    <t>بخت اور</t>
  </si>
  <si>
    <t>نيمروزي</t>
  </si>
  <si>
    <t>سورگل</t>
  </si>
  <si>
    <t xml:space="preserve"> 1/ 344203</t>
  </si>
  <si>
    <t>نگار</t>
  </si>
  <si>
    <t>جلالي</t>
  </si>
  <si>
    <t xml:space="preserve"> 1/ 344204</t>
  </si>
  <si>
    <t>زكيه</t>
  </si>
  <si>
    <t>شفايي</t>
  </si>
  <si>
    <t>گل احمد</t>
  </si>
  <si>
    <t xml:space="preserve"> 1/ 344205</t>
  </si>
  <si>
    <t>تاجيك</t>
  </si>
  <si>
    <t>جمعه</t>
  </si>
  <si>
    <t xml:space="preserve"> 1/ 344206</t>
  </si>
  <si>
    <t>حبيب الهي</t>
  </si>
  <si>
    <t xml:space="preserve"> 1/ 344207</t>
  </si>
  <si>
    <t>كرميان گل سفيدي</t>
  </si>
  <si>
    <t>جهانبخش</t>
  </si>
  <si>
    <t xml:space="preserve"> 1/ 344208</t>
  </si>
  <si>
    <t xml:space="preserve"> 1/ 344209</t>
  </si>
  <si>
    <t>احمدي</t>
  </si>
  <si>
    <t xml:space="preserve"> 1/ 344210</t>
  </si>
  <si>
    <t>رضايي خيرابادي</t>
  </si>
  <si>
    <t xml:space="preserve"> 1/ 344211</t>
  </si>
  <si>
    <t>كرمي</t>
  </si>
  <si>
    <t xml:space="preserve"> 1/ 344212</t>
  </si>
  <si>
    <t xml:space="preserve"> 1/ 344213</t>
  </si>
  <si>
    <t xml:space="preserve"> 1/ 344214</t>
  </si>
  <si>
    <t>شهلا</t>
  </si>
  <si>
    <t>نمازي</t>
  </si>
  <si>
    <t xml:space="preserve"> 1/ 344215</t>
  </si>
  <si>
    <t>حمزه</t>
  </si>
  <si>
    <t xml:space="preserve"> 1/ 344216</t>
  </si>
  <si>
    <t>زينب السادات</t>
  </si>
  <si>
    <t>هاشمي</t>
  </si>
  <si>
    <t xml:space="preserve"> 1/ 344217</t>
  </si>
  <si>
    <t>الهام</t>
  </si>
  <si>
    <t>جهان پناه</t>
  </si>
  <si>
    <t xml:space="preserve"> 1/ 344218</t>
  </si>
  <si>
    <t>نيروي مسلح وظيفه</t>
  </si>
  <si>
    <t>كريمي احمدابادي</t>
  </si>
  <si>
    <t xml:space="preserve"> 1/ 344219</t>
  </si>
  <si>
    <t xml:space="preserve"> 1/ 344220</t>
  </si>
  <si>
    <t>رحماني قهدريجاني</t>
  </si>
  <si>
    <t xml:space="preserve"> 1/ 344221</t>
  </si>
  <si>
    <t>نوزادزهرا</t>
  </si>
  <si>
    <t>سيدحميد</t>
  </si>
  <si>
    <t xml:space="preserve"> 1/ 344222</t>
  </si>
  <si>
    <t>99/03/19</t>
  </si>
  <si>
    <t>صبا</t>
  </si>
  <si>
    <t xml:space="preserve"> 1/ 344223</t>
  </si>
  <si>
    <t>محمدي ننادگاني</t>
  </si>
  <si>
    <t>خدامراد</t>
  </si>
  <si>
    <t xml:space="preserve"> 1/ 344224</t>
  </si>
  <si>
    <t>ساره</t>
  </si>
  <si>
    <t>عصمت پناه</t>
  </si>
  <si>
    <t xml:space="preserve"> 1/ 344225</t>
  </si>
  <si>
    <t>قاسمي گشنيزجاني</t>
  </si>
  <si>
    <t xml:space="preserve"> 1/ 344226</t>
  </si>
  <si>
    <t xml:space="preserve"> 1/ 344227</t>
  </si>
  <si>
    <t>رحيمه</t>
  </si>
  <si>
    <t>طاهر</t>
  </si>
  <si>
    <t xml:space="preserve"> 1/ 344228</t>
  </si>
  <si>
    <t>شاه كرمي</t>
  </si>
  <si>
    <t>جنيدي</t>
  </si>
  <si>
    <t xml:space="preserve"> 1/ 344229</t>
  </si>
  <si>
    <t>كارگرنيسياني</t>
  </si>
  <si>
    <t xml:space="preserve"> 1/ 344230</t>
  </si>
  <si>
    <t>قاسمي جوان</t>
  </si>
  <si>
    <t xml:space="preserve"> 1/ 344231</t>
  </si>
  <si>
    <t>بگدلي</t>
  </si>
  <si>
    <t xml:space="preserve"> 1/ 344232</t>
  </si>
  <si>
    <t>الناز</t>
  </si>
  <si>
    <t>زيبايي</t>
  </si>
  <si>
    <t xml:space="preserve"> 1/ 344233</t>
  </si>
  <si>
    <t>ايسان</t>
  </si>
  <si>
    <t>مظفري زاده</t>
  </si>
  <si>
    <t xml:space="preserve"> 1/ 344234</t>
  </si>
  <si>
    <t>اوينا</t>
  </si>
  <si>
    <t>رمضاني گهرويي</t>
  </si>
  <si>
    <t xml:space="preserve"> 1/ 344235</t>
  </si>
  <si>
    <t>مشهدي تراب</t>
  </si>
  <si>
    <t xml:space="preserve"> 1/ 344236</t>
  </si>
  <si>
    <t>جليل</t>
  </si>
  <si>
    <t>بيگي</t>
  </si>
  <si>
    <t xml:space="preserve"> 1/ 344237</t>
  </si>
  <si>
    <t>عنايت اله</t>
  </si>
  <si>
    <t xml:space="preserve"> 1/ 344238</t>
  </si>
  <si>
    <t>بلاخ شان</t>
  </si>
  <si>
    <t xml:space="preserve"> 1/ 344239</t>
  </si>
  <si>
    <t xml:space="preserve"> 1/ 344240</t>
  </si>
  <si>
    <t>سيامك</t>
  </si>
  <si>
    <t>يزداني فر</t>
  </si>
  <si>
    <t>بهمن</t>
  </si>
  <si>
    <t xml:space="preserve"> 1/ 344241</t>
  </si>
  <si>
    <t>موسوي زاده پيكاني</t>
  </si>
  <si>
    <t xml:space="preserve"> 1/ 344242</t>
  </si>
  <si>
    <t>جلالي حبيب ابادي</t>
  </si>
  <si>
    <t xml:space="preserve"> 1/ 344243</t>
  </si>
  <si>
    <t>مليحه سادات</t>
  </si>
  <si>
    <t>خشوعي</t>
  </si>
  <si>
    <t xml:space="preserve"> 1/ 344244</t>
  </si>
  <si>
    <t>11/  56073</t>
  </si>
  <si>
    <t>تاج</t>
  </si>
  <si>
    <t xml:space="preserve"> 3/  77889</t>
  </si>
  <si>
    <t xml:space="preserve"> 3/ 156120</t>
  </si>
  <si>
    <t>اتش دليگاني</t>
  </si>
  <si>
    <t xml:space="preserve"> 8/ 157624</t>
  </si>
  <si>
    <t>زرين جويي</t>
  </si>
  <si>
    <t>انوري</t>
  </si>
  <si>
    <t xml:space="preserve"> 2/ 191009</t>
  </si>
  <si>
    <t>رمضاني استانه</t>
  </si>
  <si>
    <t xml:space="preserve"> 2/ 191408</t>
  </si>
  <si>
    <t>ثابت</t>
  </si>
  <si>
    <t>سيدمحمدباقر</t>
  </si>
  <si>
    <t>مصطفوي فروشاني</t>
  </si>
  <si>
    <t xml:space="preserve"> 3/ 197747</t>
  </si>
  <si>
    <t>99/04/01</t>
  </si>
  <si>
    <t>كاوياني</t>
  </si>
  <si>
    <t>اوتك</t>
  </si>
  <si>
    <t>حبيب</t>
  </si>
  <si>
    <t xml:space="preserve"> 2/ 207477</t>
  </si>
  <si>
    <t>بلبل</t>
  </si>
  <si>
    <t xml:space="preserve"> 2/ 207488</t>
  </si>
  <si>
    <t xml:space="preserve"> 2/ 208834</t>
  </si>
  <si>
    <t>رجبي بادافشاني</t>
  </si>
  <si>
    <t xml:space="preserve"> 2/ 218974</t>
  </si>
  <si>
    <t>اسلامي مشكناني</t>
  </si>
  <si>
    <t xml:space="preserve"> 2/ 220871</t>
  </si>
  <si>
    <t>اثني عشري</t>
  </si>
  <si>
    <t xml:space="preserve"> 8/ 226642</t>
  </si>
  <si>
    <t>لطيفه</t>
  </si>
  <si>
    <t>طاهري</t>
  </si>
  <si>
    <t xml:space="preserve"> 2/ 234601</t>
  </si>
  <si>
    <t>جيحاني خوراسگاني</t>
  </si>
  <si>
    <t>مرادعلي</t>
  </si>
  <si>
    <t>13/ 238802</t>
  </si>
  <si>
    <t>اعظم السادات</t>
  </si>
  <si>
    <t>زارع محمدابادي</t>
  </si>
  <si>
    <t>سيدحسن</t>
  </si>
  <si>
    <t xml:space="preserve"> 8/ 256044</t>
  </si>
  <si>
    <t>خشوعي داركي</t>
  </si>
  <si>
    <t xml:space="preserve"> 7/ 278299</t>
  </si>
  <si>
    <t>زليفه</t>
  </si>
  <si>
    <t>گل مير</t>
  </si>
  <si>
    <t xml:space="preserve"> 2/ 278480</t>
  </si>
  <si>
    <t>خاني</t>
  </si>
  <si>
    <t>مهين</t>
  </si>
  <si>
    <t>كريمي خوزاني</t>
  </si>
  <si>
    <t>12/ 283483</t>
  </si>
  <si>
    <t>هاشمي جوزداني</t>
  </si>
  <si>
    <t>اخروي</t>
  </si>
  <si>
    <t xml:space="preserve"> 3/ 284785</t>
  </si>
  <si>
    <t xml:space="preserve"> 3/ 301310</t>
  </si>
  <si>
    <t>ابريشم</t>
  </si>
  <si>
    <t>موسوي فرهادي</t>
  </si>
  <si>
    <t xml:space="preserve"> 2/ 321163</t>
  </si>
  <si>
    <t>صبوري</t>
  </si>
  <si>
    <t xml:space="preserve"> 3/ 322892</t>
  </si>
  <si>
    <t>موحديان عطار</t>
  </si>
  <si>
    <t>حوريا</t>
  </si>
  <si>
    <t>باستان</t>
  </si>
  <si>
    <t xml:space="preserve"> 2/ 323368</t>
  </si>
  <si>
    <t>ثقفي فر</t>
  </si>
  <si>
    <t xml:space="preserve"> 2/ 324090</t>
  </si>
  <si>
    <t>زهريان</t>
  </si>
  <si>
    <t xml:space="preserve"> 9/ 325899</t>
  </si>
  <si>
    <t>قيومي</t>
  </si>
  <si>
    <t>عبدالكريم</t>
  </si>
  <si>
    <t xml:space="preserve"> 2/ 327986</t>
  </si>
  <si>
    <t>همدم</t>
  </si>
  <si>
    <t>رنجكش ادرمنابادي</t>
  </si>
  <si>
    <t xml:space="preserve"> 2/ 334117</t>
  </si>
  <si>
    <t>حاجي حيدري ورنوسفادر</t>
  </si>
  <si>
    <t xml:space="preserve"> 2/ 343626</t>
  </si>
  <si>
    <t>سادينا</t>
  </si>
  <si>
    <t>فيضي</t>
  </si>
  <si>
    <t>عبدالواحد</t>
  </si>
  <si>
    <t xml:space="preserve"> 2/ 343861</t>
  </si>
  <si>
    <t>فخري زاده</t>
  </si>
  <si>
    <t>مهين تاج</t>
  </si>
  <si>
    <t>بهرام پورناغاني</t>
  </si>
  <si>
    <t xml:space="preserve"> 2/ 343869</t>
  </si>
  <si>
    <t>ميرزايي عسكراني</t>
  </si>
  <si>
    <t xml:space="preserve"> 2/ 343889</t>
  </si>
  <si>
    <t xml:space="preserve"> 2/ 344135</t>
  </si>
  <si>
    <t xml:space="preserve"> 4/ 344136</t>
  </si>
  <si>
    <t xml:space="preserve"> 2/ 344150</t>
  </si>
  <si>
    <t>جوزقيان</t>
  </si>
  <si>
    <t xml:space="preserve"> 2/ 344245</t>
  </si>
  <si>
    <t xml:space="preserve"> 1/ 344245</t>
  </si>
  <si>
    <t>خشوعي اصفهاني</t>
  </si>
  <si>
    <t xml:space="preserve"> 1/ 344246</t>
  </si>
  <si>
    <t>ربيعي</t>
  </si>
  <si>
    <t xml:space="preserve"> 1/ 344247</t>
  </si>
  <si>
    <t>مالكي شيخ ابادي</t>
  </si>
  <si>
    <t xml:space="preserve"> 1/ 344248</t>
  </si>
  <si>
    <t>قدمعلي</t>
  </si>
  <si>
    <t xml:space="preserve"> 1/ 344249</t>
  </si>
  <si>
    <t>ويهان</t>
  </si>
  <si>
    <t>مرداني</t>
  </si>
  <si>
    <t xml:space="preserve"> 1/ 344250</t>
  </si>
  <si>
    <t>رنجبرمهياري</t>
  </si>
  <si>
    <t xml:space="preserve"> 1/ 344251</t>
  </si>
  <si>
    <t>عرفان</t>
  </si>
  <si>
    <t xml:space="preserve"> 1/ 344252</t>
  </si>
  <si>
    <t>ايزدي</t>
  </si>
  <si>
    <t>كاكاقلي</t>
  </si>
  <si>
    <t xml:space="preserve"> 1/ 344253</t>
  </si>
  <si>
    <t>بلوچ</t>
  </si>
  <si>
    <t>بازگل</t>
  </si>
  <si>
    <t xml:space="preserve"> 1/ 344254</t>
  </si>
  <si>
    <t>جمع عادی</t>
  </si>
  <si>
    <t>جمع با ساب توتال</t>
  </si>
  <si>
    <t>جدول اطلاعات خام اتاق عمل</t>
  </si>
  <si>
    <t>جدول اطلاعات مخدر</t>
  </si>
  <si>
    <t>مغایرت مخدر نسبت به اتاق عمل</t>
  </si>
  <si>
    <t>KDate</t>
  </si>
  <si>
    <t>Oper_Name</t>
  </si>
  <si>
    <t>NumDrug</t>
  </si>
  <si>
    <t>Cost</t>
  </si>
  <si>
    <t>KTime</t>
  </si>
  <si>
    <t>تعداد دارو در برنامه مخدرHIS</t>
  </si>
  <si>
    <t>مغایرت</t>
  </si>
  <si>
    <t>1403/03/13</t>
  </si>
  <si>
    <t xml:space="preserve"> 120610/ 3</t>
  </si>
  <si>
    <t xml:space="preserve"> 423577/ 2</t>
  </si>
  <si>
    <t>1403/03/19</t>
  </si>
  <si>
    <t xml:space="preserve"> 472219/ 2</t>
  </si>
  <si>
    <t xml:space="preserve"> 472731/ 1</t>
  </si>
  <si>
    <t>1403/03/18</t>
  </si>
  <si>
    <t xml:space="preserve"> 472784/ 1</t>
  </si>
  <si>
    <t xml:space="preserve"> 472219/ 1</t>
  </si>
  <si>
    <t>کاربرد ادونس فیلتر</t>
  </si>
  <si>
    <t xml:space="preserve">جدول اطلاعات خام </t>
  </si>
  <si>
    <t xml:space="preserve">شماره پرونده </t>
  </si>
  <si>
    <t>نظام پزشکي</t>
  </si>
  <si>
    <t>پزشک معالج</t>
  </si>
  <si>
    <t xml:space="preserve">بخش بستري </t>
  </si>
  <si>
    <t>تاريخ ترخيص</t>
  </si>
  <si>
    <t>نوع پذيرش</t>
  </si>
  <si>
    <t xml:space="preserve"> 3/ 180041</t>
  </si>
  <si>
    <t>مهين علي عسگريان</t>
  </si>
  <si>
    <t>مشتاقيان بهادر</t>
  </si>
  <si>
    <t>اي سي يو</t>
  </si>
  <si>
    <t>14:51   1403/07/16</t>
  </si>
  <si>
    <t>08:01   1403/08/14</t>
  </si>
  <si>
    <t>بستري</t>
  </si>
  <si>
    <t xml:space="preserve"> 1/ 485645</t>
  </si>
  <si>
    <t>نوربي بي تاجيك</t>
  </si>
  <si>
    <t>ابراهيميان مائده</t>
  </si>
  <si>
    <t>23:06   1403/07/21</t>
  </si>
  <si>
    <t>09:32   1403/08/06</t>
  </si>
  <si>
    <t xml:space="preserve"> 1/ 485907</t>
  </si>
  <si>
    <t>مظاهر اسدي اجگردي</t>
  </si>
  <si>
    <t xml:space="preserve">فرزام نيا سميه </t>
  </si>
  <si>
    <t>داخلي جراحي1</t>
  </si>
  <si>
    <t>09:35   1403/07/24</t>
  </si>
  <si>
    <t>10:11   1403/08/16</t>
  </si>
  <si>
    <t xml:space="preserve"> 1/ 486060</t>
  </si>
  <si>
    <t>محمود بريدخرم ابادي</t>
  </si>
  <si>
    <t>17:39   1403/07/25</t>
  </si>
  <si>
    <t>07:14   1403/08/09</t>
  </si>
  <si>
    <t xml:space="preserve"> 3/ 459727</t>
  </si>
  <si>
    <t>محمدرضا براتي سيداحمديان</t>
  </si>
  <si>
    <t>آبخو فرزاد</t>
  </si>
  <si>
    <t>20:12   1403/07/28</t>
  </si>
  <si>
    <t>11:26   1403/08/01</t>
  </si>
  <si>
    <t xml:space="preserve"> 3/ 451835</t>
  </si>
  <si>
    <t>محمد گمينيان</t>
  </si>
  <si>
    <t>كوشا پويا</t>
  </si>
  <si>
    <t>23:47   1403/07/27</t>
  </si>
  <si>
    <t>10:59   1403/08/01</t>
  </si>
  <si>
    <t xml:space="preserve"> 1/ 486296</t>
  </si>
  <si>
    <t>زرين صالحي</t>
  </si>
  <si>
    <t>حسني غلامعلي</t>
  </si>
  <si>
    <t>12:50   1403/07/28</t>
  </si>
  <si>
    <t>08:22   1403/08/02</t>
  </si>
  <si>
    <t xml:space="preserve"> 2/ 233736</t>
  </si>
  <si>
    <t>بتول نيكان</t>
  </si>
  <si>
    <t>ولي عليرضا</t>
  </si>
  <si>
    <t>17:34   1403/07/29</t>
  </si>
  <si>
    <t>08:35   1403/08/02</t>
  </si>
  <si>
    <t xml:space="preserve"> 2/ 292254</t>
  </si>
  <si>
    <t>فرزانه تاجيك</t>
  </si>
  <si>
    <t>طالبي شيوا</t>
  </si>
  <si>
    <t>09:47   1403/07/29</t>
  </si>
  <si>
    <t>09:08   1403/08/01</t>
  </si>
  <si>
    <t xml:space="preserve"> 1/ 486442</t>
  </si>
  <si>
    <t>حسن امراللهي کوپائي</t>
  </si>
  <si>
    <t>رجبي داود</t>
  </si>
  <si>
    <t>پست انژيو</t>
  </si>
  <si>
    <t>06:53   1403/07/30</t>
  </si>
  <si>
    <t>09:51   1403/08/01</t>
  </si>
  <si>
    <t xml:space="preserve"> 1/ 485011</t>
  </si>
  <si>
    <t>صفيه سادات موسوي</t>
  </si>
  <si>
    <t>برزانيان جعفر</t>
  </si>
  <si>
    <t>17:00   1403/07/14</t>
  </si>
  <si>
    <t>18:07   1403/08/02</t>
  </si>
  <si>
    <t xml:space="preserve"> 2/ 369002</t>
  </si>
  <si>
    <t>حميد فرزين</t>
  </si>
  <si>
    <t>كامران اصغر</t>
  </si>
  <si>
    <t>10:26   1403/07/25</t>
  </si>
  <si>
    <t>10:32   1403/08/03</t>
  </si>
  <si>
    <t xml:space="preserve"> 1/ 485856</t>
  </si>
  <si>
    <t>زينب کاظمي اسفه</t>
  </si>
  <si>
    <t>روضاتي مسعود</t>
  </si>
  <si>
    <t>22:19   1403/07/23</t>
  </si>
  <si>
    <t>09:49   1403/08/02</t>
  </si>
  <si>
    <t xml:space="preserve"> 3/ 481069</t>
  </si>
  <si>
    <t>بهجت شهسواري</t>
  </si>
  <si>
    <t>18:21   1403/07/26</t>
  </si>
  <si>
    <t>10:21   1403/08/04</t>
  </si>
  <si>
    <t>اتيه بازنشستگان ذوب</t>
  </si>
  <si>
    <t xml:space="preserve"> 1/ 486315</t>
  </si>
  <si>
    <t>محمدعلي اميني پزوه</t>
  </si>
  <si>
    <t>اصلانپور عليرضا</t>
  </si>
  <si>
    <t>19:32   1403/07/28</t>
  </si>
  <si>
    <t>09:57   1403/08/03</t>
  </si>
  <si>
    <t xml:space="preserve"> 1/ 486289</t>
  </si>
  <si>
    <t>نوزادفاطمه حسن پور</t>
  </si>
  <si>
    <t>10:08   1403/07/28</t>
  </si>
  <si>
    <t>10:14   1403/08/02</t>
  </si>
  <si>
    <t xml:space="preserve"> 1/ 486357</t>
  </si>
  <si>
    <t>قدير محمدي جوابادي</t>
  </si>
  <si>
    <t>بويري كامران</t>
  </si>
  <si>
    <t>08:36   1403/07/29</t>
  </si>
  <si>
    <t>11:16   1403/08/03</t>
  </si>
  <si>
    <t xml:space="preserve"> 1/ 489177</t>
  </si>
  <si>
    <t>حسين عبديزدان</t>
  </si>
  <si>
    <t>گلستان فر مهرداد</t>
  </si>
  <si>
    <t>11:28   1403/08/28</t>
  </si>
  <si>
    <t>16:07   1403/08/28</t>
  </si>
  <si>
    <t xml:space="preserve"> 6/ 156215</t>
  </si>
  <si>
    <t>مصطفي جان قرباني پوده</t>
  </si>
  <si>
    <t>دهقاني غلامرضا</t>
  </si>
  <si>
    <t>15:48   1403/08/28</t>
  </si>
  <si>
    <t>16:26   1403/08/28</t>
  </si>
  <si>
    <t xml:space="preserve"> 3/ 147914</t>
  </si>
  <si>
    <t>دل ارام رحيمي</t>
  </si>
  <si>
    <t>قاسمي تودشكچوئي نسرين</t>
  </si>
  <si>
    <t>12:42   1403/08/28</t>
  </si>
  <si>
    <t>10:36   1403/08/30</t>
  </si>
  <si>
    <t xml:space="preserve"> 1/ 485729</t>
  </si>
  <si>
    <t>نصراله پناهيده</t>
  </si>
  <si>
    <t>14:03   1403/07/22</t>
  </si>
  <si>
    <t>15:34   1403/08/02</t>
  </si>
  <si>
    <t xml:space="preserve"> 2/ 150113</t>
  </si>
  <si>
    <t>مهين قبادوز</t>
  </si>
  <si>
    <t>18:56   1403/07/25</t>
  </si>
  <si>
    <t>12:28   1403/08/03</t>
  </si>
  <si>
    <t xml:space="preserve"> 1/ 485936</t>
  </si>
  <si>
    <t>مهري تقوايي اصل</t>
  </si>
  <si>
    <t>ياقوت كار آرزو</t>
  </si>
  <si>
    <t>18:07   1403/07/24</t>
  </si>
  <si>
    <t>10:14   1403/08/03</t>
  </si>
  <si>
    <t xml:space="preserve"> 1/ 486299</t>
  </si>
  <si>
    <t>مرضيه مرتهب</t>
  </si>
  <si>
    <t>13:48   1403/07/28</t>
  </si>
  <si>
    <t>09:44   1403/08/01</t>
  </si>
  <si>
    <t>بانك ملت</t>
  </si>
  <si>
    <t xml:space="preserve"> 1/ 486073</t>
  </si>
  <si>
    <t>زهرا عكاشه گردبيشه</t>
  </si>
  <si>
    <t>21:10   1403/07/25</t>
  </si>
  <si>
    <t>13:01   1403/08/04</t>
  </si>
  <si>
    <t xml:space="preserve"> 1/ 486248</t>
  </si>
  <si>
    <t>پروين هادي</t>
  </si>
  <si>
    <t>06:56   1403/07/28</t>
  </si>
  <si>
    <t>11:43   1403/08/06</t>
  </si>
  <si>
    <t xml:space="preserve"> 1/ 486318</t>
  </si>
  <si>
    <t>مسيح بهراميان</t>
  </si>
  <si>
    <t>خسروي عليرضا</t>
  </si>
  <si>
    <t>22:09   1403/07/28</t>
  </si>
  <si>
    <t>12:09   1403/08/03</t>
  </si>
  <si>
    <t xml:space="preserve"> 2/ 462947</t>
  </si>
  <si>
    <t>صديقه ناطقي پيكاني</t>
  </si>
  <si>
    <t>10:18   1403/07/19</t>
  </si>
  <si>
    <t>07:16   1403/08/09</t>
  </si>
  <si>
    <t xml:space="preserve"> 3/ 250270</t>
  </si>
  <si>
    <t>حسنعلي ولي</t>
  </si>
  <si>
    <t>12:00   1403/08/28</t>
  </si>
  <si>
    <t>19:27   1403/08/28</t>
  </si>
  <si>
    <t>ترخيص با ميل شخصي</t>
  </si>
  <si>
    <t xml:space="preserve"> 3/ 285396</t>
  </si>
  <si>
    <t>زهرا فاتحي</t>
  </si>
  <si>
    <t>10:43   1403/07/29</t>
  </si>
  <si>
    <t>10:38   1403/08/01</t>
  </si>
  <si>
    <t xml:space="preserve"> 3/ 468778</t>
  </si>
  <si>
    <t>غلامرضا صادقي محمدي</t>
  </si>
  <si>
    <t>20:30   1403/07/14</t>
  </si>
  <si>
    <t>08:30   1403/08/03</t>
  </si>
  <si>
    <t xml:space="preserve"> 3/ 178634</t>
  </si>
  <si>
    <t>نرگس مهرابي حبيب ابادي</t>
  </si>
  <si>
    <t>12:14   1403/07/25</t>
  </si>
  <si>
    <t>10:59   1403/08/06</t>
  </si>
  <si>
    <t xml:space="preserve"> 1/ 485863</t>
  </si>
  <si>
    <t>مهرالسادات بدري</t>
  </si>
  <si>
    <t>23:36   1403/07/23</t>
  </si>
  <si>
    <t>10:10   1403/08/08</t>
  </si>
  <si>
    <t xml:space="preserve"> 1/ 486361</t>
  </si>
  <si>
    <t>منيره سادات قلعه</t>
  </si>
  <si>
    <t>مديرگلستان اميرجعفر</t>
  </si>
  <si>
    <t>08:50   1403/07/29</t>
  </si>
  <si>
    <t>11:58   1403/08/04</t>
  </si>
  <si>
    <t xml:space="preserve"> 1/ 486205</t>
  </si>
  <si>
    <t>اميرحسين عابديني</t>
  </si>
  <si>
    <t>اميران علي</t>
  </si>
  <si>
    <t>12:00   1403/07/27</t>
  </si>
  <si>
    <t>16:44   1403/08/01</t>
  </si>
  <si>
    <t xml:space="preserve"> 3/ 403063</t>
  </si>
  <si>
    <t>مرضيه فيروزي</t>
  </si>
  <si>
    <t>اقايي زاده فاطمه</t>
  </si>
  <si>
    <t>19:47   1403/07/28</t>
  </si>
  <si>
    <t>13:32   1403/08/04</t>
  </si>
  <si>
    <t xml:space="preserve"> 5/ 413922</t>
  </si>
  <si>
    <t>سيدمرتضي عطايي</t>
  </si>
  <si>
    <t>طلايي پريسا</t>
  </si>
  <si>
    <t>11:30   1403/07/28</t>
  </si>
  <si>
    <t>12:37   1403/08/04</t>
  </si>
  <si>
    <t xml:space="preserve"> 1/ 486440</t>
  </si>
  <si>
    <t>اكرم جواديان</t>
  </si>
  <si>
    <t>حقيقت رضا</t>
  </si>
  <si>
    <t>06:47   1403/07/30</t>
  </si>
  <si>
    <t>11:40   1403/08/02</t>
  </si>
  <si>
    <t xml:space="preserve"> 1/ 489178</t>
  </si>
  <si>
    <t>سجاد جوهري</t>
  </si>
  <si>
    <t>جراح زاده ليلا</t>
  </si>
  <si>
    <t>11:35   1403/08/28</t>
  </si>
  <si>
    <t>12:12   1403/08/28</t>
  </si>
  <si>
    <t xml:space="preserve"> 3/ 424631</t>
  </si>
  <si>
    <t>عذرا عسكري</t>
  </si>
  <si>
    <t>16:02   1403/08/28</t>
  </si>
  <si>
    <t>08:46   1403/08/29</t>
  </si>
  <si>
    <t>شركت نفت(بازنشستگان)</t>
  </si>
  <si>
    <t xml:space="preserve"> 1/ 485844</t>
  </si>
  <si>
    <t>فاطمه ميرزاصالحي</t>
  </si>
  <si>
    <t>18:35   1403/07/23</t>
  </si>
  <si>
    <t>13:14   1403/08/04</t>
  </si>
  <si>
    <t xml:space="preserve"> 6/  47003</t>
  </si>
  <si>
    <t>محمدعلي اذري</t>
  </si>
  <si>
    <t>10:15   1403/07/25</t>
  </si>
  <si>
    <t>13:20   1403/08/02</t>
  </si>
  <si>
    <t xml:space="preserve"> 4/ 436614</t>
  </si>
  <si>
    <t>سميه باقري</t>
  </si>
  <si>
    <t>13:59   1403/07/26</t>
  </si>
  <si>
    <t>17:22   1403/08/02</t>
  </si>
  <si>
    <t xml:space="preserve"> 6/ 451905</t>
  </si>
  <si>
    <t>رضا محمديان</t>
  </si>
  <si>
    <t>07:50   1403/07/29</t>
  </si>
  <si>
    <t>10:46   1403/08/03</t>
  </si>
  <si>
    <t xml:space="preserve"> 7/ 461993</t>
  </si>
  <si>
    <t>حسين ناظمي اسدپور</t>
  </si>
  <si>
    <t>مرادي مهدي</t>
  </si>
  <si>
    <t>18:56   1403/07/28</t>
  </si>
  <si>
    <t>13:53   1403/08/14</t>
  </si>
  <si>
    <t xml:space="preserve"> 1/ 486287</t>
  </si>
  <si>
    <t>عذرا رضايي</t>
  </si>
  <si>
    <t>09:51   1403/07/28</t>
  </si>
  <si>
    <t>08:54   1403/08/02</t>
  </si>
  <si>
    <t xml:space="preserve"> 1/ 486404</t>
  </si>
  <si>
    <t>اوين ترك نژادبروجني</t>
  </si>
  <si>
    <t>13:53   1403/07/29</t>
  </si>
  <si>
    <t>10:58   1403/08/01</t>
  </si>
  <si>
    <t xml:space="preserve"> 1/ 486424</t>
  </si>
  <si>
    <t>طلعت گودرزي</t>
  </si>
  <si>
    <t>20:52   1403/07/29</t>
  </si>
  <si>
    <t>11:34   1403/08/04</t>
  </si>
  <si>
    <t xml:space="preserve"> 1/ 489203</t>
  </si>
  <si>
    <t>ميترا اعلايي ورنوسفادراني</t>
  </si>
  <si>
    <t>آريا آرش</t>
  </si>
  <si>
    <t>19:06   1403/08/28</t>
  </si>
  <si>
    <t>19:19   1403/08/28</t>
  </si>
  <si>
    <t xml:space="preserve"> 1/ 489176</t>
  </si>
  <si>
    <t>فاطمه رضايي</t>
  </si>
  <si>
    <t>11:02   1403/08/28</t>
  </si>
  <si>
    <t>13:53   1403/08/30</t>
  </si>
  <si>
    <t xml:space="preserve"> 1/ 485711</t>
  </si>
  <si>
    <t>صديقه زمرده</t>
  </si>
  <si>
    <t>10:26   1403/07/22</t>
  </si>
  <si>
    <t>12:07   1403/08/19</t>
  </si>
  <si>
    <t xml:space="preserve"> 1/ 485914</t>
  </si>
  <si>
    <t>حسين منصوري</t>
  </si>
  <si>
    <t>10:18   1403/07/24</t>
  </si>
  <si>
    <t>10:37   1403/08/08</t>
  </si>
  <si>
    <t xml:space="preserve"> 1/ 486062</t>
  </si>
  <si>
    <t>جميله تيزپا</t>
  </si>
  <si>
    <t>18:25   1403/07/25</t>
  </si>
  <si>
    <t>10:11   1403/08/03</t>
  </si>
  <si>
    <t xml:space="preserve"> 3/  57614</t>
  </si>
  <si>
    <t>فاطمه صغري قاسمي فلاورجاني</t>
  </si>
  <si>
    <t>14:34   1403/08/28</t>
  </si>
  <si>
    <t>16:09   1403/08/28</t>
  </si>
  <si>
    <t xml:space="preserve"> 2/ 405837</t>
  </si>
  <si>
    <t>رضا انتظامي اصفهاني</t>
  </si>
  <si>
    <t>20:22   1403/07/28</t>
  </si>
  <si>
    <t>10:46   1403/08/12</t>
  </si>
  <si>
    <t xml:space="preserve"> 3/ 468178</t>
  </si>
  <si>
    <t>مهري جزيني درچه</t>
  </si>
  <si>
    <t>بزاز آويد</t>
  </si>
  <si>
    <t>06:51   1403/07/28</t>
  </si>
  <si>
    <t>07:41   1403/08/09</t>
  </si>
  <si>
    <t xml:space="preserve"> 1/ 486297</t>
  </si>
  <si>
    <t>رامين بقايي</t>
  </si>
  <si>
    <t>خسروي فارساني عباس</t>
  </si>
  <si>
    <t>13:28   1403/07/28</t>
  </si>
  <si>
    <t>09:56   1403/08/02</t>
  </si>
  <si>
    <t xml:space="preserve"> 2/ 429984</t>
  </si>
  <si>
    <t>منير فروتن حيدري</t>
  </si>
  <si>
    <t>10:22   1403/08/28</t>
  </si>
  <si>
    <t>14:26   1403/08/28</t>
  </si>
  <si>
    <t xml:space="preserve"> 5/  69993</t>
  </si>
  <si>
    <t>فاطمه منصوري حسن ابادي</t>
  </si>
  <si>
    <t>14:21   1403/08/29</t>
  </si>
  <si>
    <t>14:59   1403/08/29</t>
  </si>
  <si>
    <t xml:space="preserve"> 2/ 260820</t>
  </si>
  <si>
    <t>وجيهه انصاري</t>
  </si>
  <si>
    <t>خاني حميدرضا</t>
  </si>
  <si>
    <t>22:47   1403/07/18</t>
  </si>
  <si>
    <t>17:00   1403/08/09</t>
  </si>
  <si>
    <t xml:space="preserve"> 1/ 485745</t>
  </si>
  <si>
    <t>اباالفضل قايدي</t>
  </si>
  <si>
    <t>گنجي مسعود</t>
  </si>
  <si>
    <t>19:53   1403/07/22</t>
  </si>
  <si>
    <t>09:18   1403/08/03</t>
  </si>
  <si>
    <t xml:space="preserve"> 1/ 485953</t>
  </si>
  <si>
    <t>نوزادفريبا كريمي</t>
  </si>
  <si>
    <t>23:49   1403/07/24</t>
  </si>
  <si>
    <t>13:10   1403/08/28</t>
  </si>
  <si>
    <t xml:space="preserve"> 1/ 486147</t>
  </si>
  <si>
    <t>حسن اعظميان جزي</t>
  </si>
  <si>
    <t>خامي سلمان</t>
  </si>
  <si>
    <t>10:02   1403/07/26</t>
  </si>
  <si>
    <t>13:08   1403/08/01</t>
  </si>
  <si>
    <t>17/ 237457</t>
  </si>
  <si>
    <t>محمدرضا افضلي محمدابادي</t>
  </si>
  <si>
    <t>12:33   1403/07/29</t>
  </si>
  <si>
    <t>09:07   1403/08/01</t>
  </si>
  <si>
    <t xml:space="preserve"> 2/ 190896</t>
  </si>
  <si>
    <t>عبدالوهاب خليفه هادي</t>
  </si>
  <si>
    <t>بشتام محسن</t>
  </si>
  <si>
    <t>16:48   1403/07/28</t>
  </si>
  <si>
    <t>13:19   1403/08/02</t>
  </si>
  <si>
    <t xml:space="preserve"> 2/ 406846</t>
  </si>
  <si>
    <t>زهرا دايي باقري هسنيجه</t>
  </si>
  <si>
    <t>00:15   1403/07/29</t>
  </si>
  <si>
    <t>12:51   1403/08/02</t>
  </si>
  <si>
    <t xml:space="preserve"> 1/ 486279</t>
  </si>
  <si>
    <t>عصمت يادگاري خوزاني</t>
  </si>
  <si>
    <t>09:14   1403/07/28</t>
  </si>
  <si>
    <t>08:28   1403/08/01</t>
  </si>
  <si>
    <t>15/ 217296</t>
  </si>
  <si>
    <t>نصرت وسكي</t>
  </si>
  <si>
    <t>18:44   1403/08/28</t>
  </si>
  <si>
    <t>20:57   1403/08/28</t>
  </si>
  <si>
    <t xml:space="preserve"> 2/ 410976</t>
  </si>
  <si>
    <t>رضا مزروعي</t>
  </si>
  <si>
    <t>15:01   1403/08/28</t>
  </si>
  <si>
    <t>15:11   1403/08/28</t>
  </si>
  <si>
    <t xml:space="preserve"> 6/ 405717</t>
  </si>
  <si>
    <t>يوسف اذريان</t>
  </si>
  <si>
    <t>11:54   1403/07/20</t>
  </si>
  <si>
    <t>14:14   1403/08/02</t>
  </si>
  <si>
    <t xml:space="preserve"> 1/ 485734</t>
  </si>
  <si>
    <t>نوزادزهرا ابوالحسني خوراسگاني</t>
  </si>
  <si>
    <t>15:52   1403/07/22</t>
  </si>
  <si>
    <t>10:47   1403/08/13</t>
  </si>
  <si>
    <t xml:space="preserve"> 4/ 463007</t>
  </si>
  <si>
    <t>كبرا اميني هاروني</t>
  </si>
  <si>
    <t>19:36   1403/07/24</t>
  </si>
  <si>
    <t>11:52   1403/08/02</t>
  </si>
  <si>
    <t xml:space="preserve"> 1/ 486088</t>
  </si>
  <si>
    <t>رادين موحد</t>
  </si>
  <si>
    <t>23:35   1403/07/25</t>
  </si>
  <si>
    <t>10:28   1403/08/11</t>
  </si>
  <si>
    <t xml:space="preserve"> 1/ 486255</t>
  </si>
  <si>
    <t>طيبه حفض القرا</t>
  </si>
  <si>
    <t>07:26   1403/07/28</t>
  </si>
  <si>
    <t>10:02   1403/08/01</t>
  </si>
  <si>
    <t xml:space="preserve"> 2/ 427019</t>
  </si>
  <si>
    <t>رضا داوري</t>
  </si>
  <si>
    <t>14:49   1403/07/28</t>
  </si>
  <si>
    <t>10:26   1403/08/02</t>
  </si>
  <si>
    <t xml:space="preserve"> 3/ 453079</t>
  </si>
  <si>
    <t>شهربانو الماسي زفره يي</t>
  </si>
  <si>
    <t>23:15   1403/07/28</t>
  </si>
  <si>
    <t>10:11   1403/08/01</t>
  </si>
  <si>
    <t xml:space="preserve"> 1/ 486390</t>
  </si>
  <si>
    <t>حسين رييسي نيا</t>
  </si>
  <si>
    <t>10:53   1403/07/29</t>
  </si>
  <si>
    <t>11:03   1403/08/01</t>
  </si>
  <si>
    <t xml:space="preserve"> 7/  58351</t>
  </si>
  <si>
    <t>مهين دلفروزي</t>
  </si>
  <si>
    <t>01:51   1403/07/30</t>
  </si>
  <si>
    <t>09:21   1403/08/03</t>
  </si>
  <si>
    <t xml:space="preserve"> 3/ 355530</t>
  </si>
  <si>
    <t>اشرف ابريشم باف</t>
  </si>
  <si>
    <t>18:21   1403/08/28</t>
  </si>
  <si>
    <t>16:49   1403/08/30</t>
  </si>
  <si>
    <t xml:space="preserve"> 1/ 486445</t>
  </si>
  <si>
    <t>رسول فلاحتيان</t>
  </si>
  <si>
    <t>07:10   1403/07/30</t>
  </si>
  <si>
    <t>09:52   1403/08/01</t>
  </si>
  <si>
    <t xml:space="preserve"> 1/ 485872</t>
  </si>
  <si>
    <t>اكبر نجاران خوراسگاني</t>
  </si>
  <si>
    <t>06:04   1403/07/24</t>
  </si>
  <si>
    <t>11:24   1403/08/01</t>
  </si>
  <si>
    <t xml:space="preserve"> 2/ 482265</t>
  </si>
  <si>
    <t>اصغر مهوري حبيب ابادي</t>
  </si>
  <si>
    <t>20:20   1403/07/15</t>
  </si>
  <si>
    <t>11:33   1403/08/02</t>
  </si>
  <si>
    <t xml:space="preserve"> 2/ 364921</t>
  </si>
  <si>
    <t>علي شهرياري</t>
  </si>
  <si>
    <t>16:47   1403/07/25</t>
  </si>
  <si>
    <t>10:19   1403/08/03</t>
  </si>
  <si>
    <t xml:space="preserve"> 3/  71854</t>
  </si>
  <si>
    <t>مهوش مهرباني گهرويي</t>
  </si>
  <si>
    <t>19:56   1403/07/28</t>
  </si>
  <si>
    <t>12:34   1403/08/01</t>
  </si>
  <si>
    <t xml:space="preserve"> 2/ 472702</t>
  </si>
  <si>
    <t>سلين جعفري</t>
  </si>
  <si>
    <t>جلالي عليرضا</t>
  </si>
  <si>
    <t>19:57   1403/07/27</t>
  </si>
  <si>
    <t>16:28   1403/08/03</t>
  </si>
  <si>
    <t xml:space="preserve"> 1/ 486293</t>
  </si>
  <si>
    <t>نفس قربانيان</t>
  </si>
  <si>
    <t>نادري محمود</t>
  </si>
  <si>
    <t>11:53   1403/07/28</t>
  </si>
  <si>
    <t>12:39   1403/08/01</t>
  </si>
  <si>
    <t xml:space="preserve"> 1/ 486366</t>
  </si>
  <si>
    <t>ماهان ابراهيمي</t>
  </si>
  <si>
    <t>09:09   1403/07/29</t>
  </si>
  <si>
    <t xml:space="preserve"> 2/ 433652</t>
  </si>
  <si>
    <t>فرخ لقا رييسي</t>
  </si>
  <si>
    <t>دلاوري ايمان</t>
  </si>
  <si>
    <t>21:44   1403/07/29</t>
  </si>
  <si>
    <t xml:space="preserve"> 3/ 469469</t>
  </si>
  <si>
    <t>فاطمه محمودي</t>
  </si>
  <si>
    <t>11:46   1403/08/28</t>
  </si>
  <si>
    <t>14:19   1403/08/28</t>
  </si>
  <si>
    <t xml:space="preserve"> 1/ 489196</t>
  </si>
  <si>
    <t>محمد ترابي زيارتگاهي</t>
  </si>
  <si>
    <t>16:45   1403/08/28</t>
  </si>
  <si>
    <t>16:59   1403/08/28</t>
  </si>
  <si>
    <t xml:space="preserve"> 1/ 485817</t>
  </si>
  <si>
    <t>معصومه باقري زفره يي</t>
  </si>
  <si>
    <t>10:05   1403/07/23</t>
  </si>
  <si>
    <t>12:13   1403/08/02</t>
  </si>
  <si>
    <t xml:space="preserve"> 4/ 386738</t>
  </si>
  <si>
    <t>محمد شمس الاحراري</t>
  </si>
  <si>
    <t>11:42   1403/07/26</t>
  </si>
  <si>
    <t>12:13   1403/08/07</t>
  </si>
  <si>
    <t xml:space="preserve"> 1/ 486014</t>
  </si>
  <si>
    <t>حسينعلي قيدرلوكاجي</t>
  </si>
  <si>
    <t>09:13   1403/07/25</t>
  </si>
  <si>
    <t>10:23   1403/08/02</t>
  </si>
  <si>
    <t xml:space="preserve"> 2/ 290535</t>
  </si>
  <si>
    <t>فاطمه صادقاني</t>
  </si>
  <si>
    <t>09:46   1403/07/28</t>
  </si>
  <si>
    <t>09:26   1403/08/09</t>
  </si>
  <si>
    <t xml:space="preserve"> 1/ 486312</t>
  </si>
  <si>
    <t>سميه ايزدي</t>
  </si>
  <si>
    <t>18:21   1403/07/28</t>
  </si>
  <si>
    <t>11:48   1403/08/03</t>
  </si>
  <si>
    <t xml:space="preserve"> 1/ 486349</t>
  </si>
  <si>
    <t>علي دياني مقدم</t>
  </si>
  <si>
    <t>قيومي سيد محمد</t>
  </si>
  <si>
    <t>11:48   1403/08/07</t>
  </si>
  <si>
    <t xml:space="preserve"> 1/ 486401</t>
  </si>
  <si>
    <t>اسداله اسفندياري غريب وند</t>
  </si>
  <si>
    <t>13:26   1403/07/29</t>
  </si>
  <si>
    <t>08:17   1403/08/01</t>
  </si>
  <si>
    <t xml:space="preserve"> 1/ 486435</t>
  </si>
  <si>
    <t>زهرا پرورش</t>
  </si>
  <si>
    <t>ايرواني عذرا</t>
  </si>
  <si>
    <t>06:22   1403/07/30</t>
  </si>
  <si>
    <t>10:00   1403/08/01</t>
  </si>
  <si>
    <t xml:space="preserve"> 4/  57139</t>
  </si>
  <si>
    <t>علي اصغر محمدي گهرويي</t>
  </si>
  <si>
    <t>13:25   1403/08/29</t>
  </si>
  <si>
    <t>13:38   1403/08/29</t>
  </si>
  <si>
    <t xml:space="preserve"> 472784/ 2</t>
  </si>
  <si>
    <t>جدول اطلاعات خام</t>
  </si>
  <si>
    <t>کاربرد ادونس فیلتر2</t>
  </si>
  <si>
    <t>همسان سازی عکس ها</t>
  </si>
  <si>
    <t>DeliveryDate</t>
  </si>
  <si>
    <t>DeliveryComment</t>
  </si>
  <si>
    <t>p_name</t>
  </si>
  <si>
    <t>Y_Age</t>
  </si>
  <si>
    <t>Pez_Name</t>
  </si>
  <si>
    <t>1403/02/01</t>
  </si>
  <si>
    <t>طبيعي - مولتي پار</t>
  </si>
  <si>
    <t>گل بهار نظري</t>
  </si>
  <si>
    <t/>
  </si>
  <si>
    <t>فريبا ياري زاده</t>
  </si>
  <si>
    <t>ثمرگل عليزاده</t>
  </si>
  <si>
    <t>نجمه كشاني</t>
  </si>
  <si>
    <t>اپي - بدون درد - -- نخست زا</t>
  </si>
  <si>
    <t>پريناز ناصري</t>
  </si>
  <si>
    <t>استيموليشن - اپي - بدون درد - نخست زا</t>
  </si>
  <si>
    <t>مريم رضايي</t>
  </si>
  <si>
    <t>طبيعي - LDR - مولتي پار</t>
  </si>
  <si>
    <t>مريم جعفري امام زاده</t>
  </si>
  <si>
    <t>طبيعي - اپي - LDR - نخست زا - اپيدورال</t>
  </si>
  <si>
    <t>فاطيما داوري دولت ابادي</t>
  </si>
  <si>
    <t>طبيعي - LDR - مولتي پار - اپيدورال</t>
  </si>
  <si>
    <t>زهرا مالكي شيخ ابادي</t>
  </si>
  <si>
    <t>سحر نجفي افوسي</t>
  </si>
  <si>
    <t>نخست زا</t>
  </si>
  <si>
    <t>محبوبه محمودي</t>
  </si>
  <si>
    <t>LDR - نخست زا</t>
  </si>
  <si>
    <t>هاجر بوراني كريچي</t>
  </si>
  <si>
    <t>معصومه دهيري دهنوي</t>
  </si>
  <si>
    <t>مهسا جوانمردي</t>
  </si>
  <si>
    <t>فرناز ذوالفقاري ده عجمي</t>
  </si>
  <si>
    <t>بدون درد - LDR -  -- نخست زا</t>
  </si>
  <si>
    <t>حنانه رجب زاده</t>
  </si>
  <si>
    <t>گل ناز توكلي دارگاني</t>
  </si>
  <si>
    <t>سيما عرب</t>
  </si>
  <si>
    <t>فايزه تقي زادگان</t>
  </si>
  <si>
    <t>انيسه سخي</t>
  </si>
  <si>
    <t>1403/02/02</t>
  </si>
  <si>
    <t>صفورا اعتمادي</t>
  </si>
  <si>
    <t>مهري احمدي پزوه</t>
  </si>
  <si>
    <t>نرگس خدابخشي قلعه قاسمي</t>
  </si>
  <si>
    <t>لطيفه بلوچي</t>
  </si>
  <si>
    <t>انسيه كمالي دولت ابادي</t>
  </si>
  <si>
    <t>مينا كمالي دولت ابادي</t>
  </si>
  <si>
    <t>مرضيه بهاردوست</t>
  </si>
  <si>
    <t>LDR - مولتي پار</t>
  </si>
  <si>
    <t>پري معيني كربكندي</t>
  </si>
  <si>
    <t>کل زایمان</t>
  </si>
  <si>
    <t>تابستان</t>
  </si>
  <si>
    <t>پاییز</t>
  </si>
  <si>
    <t>مهر</t>
  </si>
  <si>
    <t>آبان</t>
  </si>
  <si>
    <t>آذر</t>
  </si>
  <si>
    <t>زمستان</t>
  </si>
  <si>
    <t>دی</t>
  </si>
  <si>
    <t>اسفند</t>
  </si>
  <si>
    <t>فصل</t>
  </si>
  <si>
    <t>داشبورد</t>
  </si>
  <si>
    <t>نام نمودار</t>
  </si>
  <si>
    <t>نمودار</t>
  </si>
  <si>
    <t>ستونی</t>
  </si>
  <si>
    <t>افقی</t>
  </si>
  <si>
    <t>خطی</t>
  </si>
  <si>
    <t>دایره ای</t>
  </si>
  <si>
    <t>داشبورد2</t>
  </si>
  <si>
    <t>درصد تحقق</t>
  </si>
  <si>
    <t>داشبورد3</t>
  </si>
  <si>
    <t>متوسط تخت فعال</t>
  </si>
  <si>
    <t>تخت روزاشغالی</t>
  </si>
  <si>
    <t>تخت روز کل</t>
  </si>
  <si>
    <t>تخت روزآماده</t>
  </si>
  <si>
    <t>بستری شدگان</t>
  </si>
  <si>
    <t>مرخص شدگان</t>
  </si>
  <si>
    <t>مرخص شدگان وفوت شدگان</t>
  </si>
  <si>
    <t>فوت شده قبل از 24ساعت</t>
  </si>
  <si>
    <t>فوت شده بعد از 24ساعت</t>
  </si>
  <si>
    <t>اقامت بالاتر از 24ساعت</t>
  </si>
  <si>
    <t>ترخیص بامیل شخصی</t>
  </si>
  <si>
    <t>انتخاب ماه</t>
  </si>
  <si>
    <t>انتخاب شاخص</t>
  </si>
  <si>
    <t>داشبورد4</t>
  </si>
  <si>
    <t>جمع جمع باتابع</t>
  </si>
  <si>
    <t>دستی</t>
  </si>
  <si>
    <t>تابع</t>
  </si>
  <si>
    <t>کلیدهای میانبر</t>
  </si>
  <si>
    <t xml:space="preserve">  روز عملیات</t>
  </si>
  <si>
    <t>صبح</t>
  </si>
  <si>
    <t>C</t>
  </si>
  <si>
    <t>A/B</t>
  </si>
  <si>
    <t>پرستار بیمار</t>
  </si>
  <si>
    <t>عصر</t>
  </si>
  <si>
    <t>شب</t>
  </si>
  <si>
    <t>جدول توضیحات:</t>
  </si>
  <si>
    <t>افراد کد احیاء</t>
  </si>
  <si>
    <t>شرح وظایف- مسئولیت در عملیات کد احیاء</t>
  </si>
  <si>
    <t>توضیحات</t>
  </si>
  <si>
    <t>پزشک</t>
  </si>
  <si>
    <t>مسئولیت ورهبری تیم احیاء وانجام دفیبریلاسیون-مانیتورینگ</t>
  </si>
  <si>
    <t>اعلام ختم CPR به عهده پزشک تیم می باشد. پزشک Bمقیم اورژانس طبق برنامه</t>
  </si>
  <si>
    <t>تکنسین بیهوشی</t>
  </si>
  <si>
    <r>
      <rPr>
        <b/>
        <sz val="10.5"/>
        <color theme="1"/>
        <rFont val="B Nazanin"/>
        <charset val="178"/>
      </rPr>
      <t>انجام عملیات AB(تحت نظارت پزشک)</t>
    </r>
    <r>
      <rPr>
        <sz val="10.5"/>
        <color theme="1"/>
        <rFont val="B Nazanin"/>
        <charset val="178"/>
      </rPr>
      <t>-َA:بازکردن راه هوایی B:تنفس وآمبوبگ(لوله گذاری)</t>
    </r>
  </si>
  <si>
    <t>طبق برنامه</t>
  </si>
  <si>
    <t xml:space="preserve">پرستار کد </t>
  </si>
  <si>
    <r>
      <rPr>
        <b/>
        <sz val="10.5"/>
        <color theme="1"/>
        <rFont val="B Nazanin"/>
        <charset val="178"/>
      </rPr>
      <t>انجام عملیاتC:</t>
    </r>
    <r>
      <rPr>
        <sz val="10.5"/>
        <color theme="1"/>
        <rFont val="B Nazanin"/>
        <charset val="178"/>
      </rPr>
      <t xml:space="preserve">ماساژ(Chest Compration)-برقراری گردش خون </t>
    </r>
  </si>
  <si>
    <t>پرستار/ماما مسئول بیمار</t>
  </si>
  <si>
    <r>
      <t xml:space="preserve"> </t>
    </r>
    <r>
      <rPr>
        <b/>
        <sz val="10.5"/>
        <color theme="1"/>
        <rFont val="B Nazanin"/>
        <charset val="178"/>
      </rPr>
      <t>انجام عملیات D:</t>
    </r>
    <r>
      <rPr>
        <sz val="10.5"/>
        <color theme="1"/>
        <rFont val="B Nazanin"/>
        <charset val="178"/>
      </rPr>
      <t>دارودهی -آماده سازی D/Cشوک و ......</t>
    </r>
  </si>
  <si>
    <t>تارسیدن تیم احیاء عملیات Chest Comprationراجهت بیمار شروع نمایند.</t>
  </si>
  <si>
    <t>سوپروایزر</t>
  </si>
  <si>
    <t>هماهنگی گروه تیم احیاء</t>
  </si>
  <si>
    <t>درصورت نیاز به کد احیای دوم و... هماهنگی های لازم راانجام دهند</t>
  </si>
  <si>
    <t>نکته:</t>
  </si>
  <si>
    <t>امضاء مدیر پرستاری:</t>
  </si>
  <si>
    <t>امضاء معاونت بیمارستان:</t>
  </si>
  <si>
    <t>امضاء رئیس بیمارستان:</t>
  </si>
  <si>
    <t>1-هرگونه جابجایی به دفترپرستاری اطلاع رسانی شود                                                   2-هردودقیقه یکبارجهت جلوگیری از خستگی تیم احیاء، جابجایی افراد تیم صورت پذیرد</t>
  </si>
  <si>
    <t>فرمت چاپ</t>
  </si>
  <si>
    <t>Page Layout</t>
  </si>
  <si>
    <t>Print Title</t>
  </si>
  <si>
    <t>جمع جدول مرج</t>
  </si>
  <si>
    <t>cb</t>
  </si>
  <si>
    <t>aa</t>
  </si>
  <si>
    <t>bb</t>
  </si>
  <si>
    <t>cc</t>
  </si>
  <si>
    <t>ab</t>
  </si>
  <si>
    <t>ac</t>
  </si>
  <si>
    <t>bc</t>
  </si>
  <si>
    <t>bd</t>
  </si>
  <si>
    <t>bh</t>
  </si>
  <si>
    <t>ca</t>
  </si>
  <si>
    <t>da</t>
  </si>
  <si>
    <t>db</t>
  </si>
  <si>
    <t>ترفند فیلتر</t>
  </si>
  <si>
    <t>ترفند مرتب سازی اعداد</t>
  </si>
  <si>
    <t>مرتب سازی تادورقم اعشار</t>
  </si>
  <si>
    <t>آنالیز با گوگل سیک</t>
  </si>
  <si>
    <t>شرح</t>
  </si>
  <si>
    <t>مبلغ وام</t>
  </si>
  <si>
    <t>درصد سالانه</t>
  </si>
  <si>
    <t>مبلغ هرقسط</t>
  </si>
  <si>
    <t>محاسبه</t>
  </si>
  <si>
    <t>تعداد اقساط (ماه)</t>
  </si>
  <si>
    <t>آنالیز</t>
  </si>
  <si>
    <t>Forecast</t>
  </si>
  <si>
    <t>دوره فروش</t>
  </si>
  <si>
    <t>تعداد فروش</t>
  </si>
  <si>
    <t>آنالیز Forecact</t>
  </si>
  <si>
    <t>اصلاح فونت نوشته</t>
  </si>
  <si>
    <t>متن</t>
  </si>
  <si>
    <t>علی رضا</t>
  </si>
  <si>
    <t>علیرضا</t>
  </si>
  <si>
    <t>علی   رضا</t>
  </si>
  <si>
    <t xml:space="preserve">علی رضا </t>
  </si>
  <si>
    <t>احمد رضا</t>
  </si>
  <si>
    <t xml:space="preserve"> احمد رضا </t>
  </si>
  <si>
    <t>احمد  رضا</t>
  </si>
  <si>
    <t>علی مطهری</t>
  </si>
  <si>
    <t>علی  مطهری</t>
  </si>
  <si>
    <t>اصلاح</t>
  </si>
  <si>
    <t>متن با فرمت جدید</t>
  </si>
  <si>
    <t>اباباب للی</t>
  </si>
  <si>
    <t>جلوگیری از اسپیس اضافی در متن</t>
  </si>
  <si>
    <t>Data Validation</t>
  </si>
  <si>
    <t>جمع خطا</t>
  </si>
  <si>
    <t>تبدیل داده ستونی به سطری1</t>
  </si>
  <si>
    <t>تبدیل داده ستون به سطر2</t>
  </si>
  <si>
    <t>جستجوی رنگی</t>
  </si>
  <si>
    <t>انتخاب سریع اطلاعات</t>
  </si>
  <si>
    <t>کاربرد کلید F8 و شیفت</t>
  </si>
  <si>
    <t>کپی با عرض ستون جدول</t>
  </si>
  <si>
    <t>کاربرد کلید کنترل +E و flashfil</t>
  </si>
  <si>
    <t>محاسبه دیرکرد</t>
  </si>
  <si>
    <t>ضرب ساعت در عدد</t>
  </si>
  <si>
    <t>تاریخ بدون اسلش</t>
  </si>
  <si>
    <t>اصلاح شماره موبایل</t>
  </si>
  <si>
    <t>نقش تیلدا</t>
  </si>
  <si>
    <t>فرمت دهی با وایلد کارد ستاره</t>
  </si>
  <si>
    <t>جمع باابزار Consolidate</t>
  </si>
  <si>
    <t>یکپارچه باابزار Consolidate</t>
  </si>
  <si>
    <t>فیلتر کردن جدول حاوی مرج</t>
  </si>
  <si>
    <t>ابزار Text to Columns</t>
  </si>
  <si>
    <t>تفکیک سلول با کنترل+J</t>
  </si>
  <si>
    <t>خروج عکس از اکسل</t>
  </si>
  <si>
    <t>ساخت فولدر براساس فیلد خاص</t>
  </si>
  <si>
    <t xml:space="preserve">Sortبه صورت افقی </t>
  </si>
  <si>
    <t>Sortاز حروف کوچک به بزرگ</t>
  </si>
  <si>
    <t>فیلتر با کلیک راست</t>
  </si>
  <si>
    <t>اصلاح فرمت CSV</t>
  </si>
  <si>
    <t>کلیدهای کنترل</t>
  </si>
  <si>
    <t>اضاف کردن سریع سطر وستون</t>
  </si>
  <si>
    <t>پرکردن خانه های خالی</t>
  </si>
  <si>
    <t>قفل گذاری نقاط مشخص شده</t>
  </si>
  <si>
    <t>مخفی کردن فرمول ها</t>
  </si>
  <si>
    <t>جلوگیری از حذف سر وستون خاص</t>
  </si>
  <si>
    <t>ترفند Replase</t>
  </si>
  <si>
    <t xml:space="preserve">اضافه کردن ریال </t>
  </si>
  <si>
    <t>حذف صفر</t>
  </si>
  <si>
    <t>کاربرد ابزار Skip Blank</t>
  </si>
  <si>
    <t>حاصل جمع سریع</t>
  </si>
  <si>
    <t>کاربرد Pick from Droap down</t>
  </si>
  <si>
    <t>کاربرد Shrink to fit</t>
  </si>
  <si>
    <t>تکرار حروف</t>
  </si>
  <si>
    <t>سورت با ادیت کاستم لیست</t>
  </si>
  <si>
    <t>جمع موارد حاوی متن</t>
  </si>
  <si>
    <t>کاربرد اتوکارکت</t>
  </si>
  <si>
    <t>جمع رنگی</t>
  </si>
  <si>
    <t>ابزار ساب توتال</t>
  </si>
  <si>
    <t>شرح ترفند</t>
  </si>
  <si>
    <t>منوی اصلی</t>
  </si>
  <si>
    <t>زیر منو</t>
  </si>
  <si>
    <t>ترفند نمودار</t>
  </si>
  <si>
    <t>Insert</t>
  </si>
  <si>
    <t>Charts</t>
  </si>
  <si>
    <t>تعداد زایمان</t>
  </si>
  <si>
    <t>ازدیبهشت</t>
  </si>
  <si>
    <t>سه ماهه اول</t>
  </si>
  <si>
    <t>سه ماهه دوم</t>
  </si>
  <si>
    <t>سه ماهه سوم</t>
  </si>
  <si>
    <t>سه ماهه چهارم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</si>
</sst>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
    <numFmt numFmtId="166" formatCode="[$-960429]dd/mm/yyyy;@"/>
    <numFmt numFmtId="167" formatCode="????&quot;/&quot;00&quot;/&quot;00"/>
    <numFmt numFmtId="168" formatCode="@*."/>
    <numFmt numFmtId="169" formatCode="00000000000"/>
    <numFmt numFmtId="170" formatCode="0&quot; ریال&quot;"/>
    <numFmt numFmtId="171" formatCode="@&quot; ریال&quot;"/>
    <numFmt numFmtId="172" formatCode="@\ @\ @"/>
    <numFmt numFmtId="173" formatCode="_ #,##0_-;_ #,##0\-;_ &quot;-&quot;??_-;_-@_-"/>
  </numFmts>
  <fonts count="53">
    <font>
      <sz val="11"/>
      <color theme="1"/>
      <name val="Calibri"/>
      <family val="2"/>
      <charset val="178"/>
      <scheme val="minor"/>
    </font>
    <font>
      <sz val="11"/>
      <color theme="0"/>
      <name val="Calibri"/>
      <family val="2"/>
      <charset val="178"/>
      <scheme val="minor"/>
    </font>
    <font>
      <b/>
      <sz val="14"/>
      <color rgb="FF000000"/>
      <name val="IranSans"/>
      <charset val="178"/>
    </font>
    <font>
      <b/>
      <sz val="12"/>
      <color rgb="FF000000"/>
      <name val="IranSans"/>
      <charset val="178"/>
    </font>
    <font>
      <sz val="15"/>
      <color rgb="FF003768"/>
      <name val="Iranyekan"/>
    </font>
    <font>
      <b/>
      <sz val="15"/>
      <color rgb="FF003768"/>
      <name val="Iranyekan"/>
    </font>
    <font>
      <b/>
      <sz val="12"/>
      <color rgb="FF232323"/>
      <name val="Iranyekan"/>
      <charset val="178"/>
    </font>
    <font>
      <sz val="26"/>
      <color rgb="FF1F7246"/>
      <name val="IranSansUltraLight"/>
    </font>
    <font>
      <b/>
      <sz val="10"/>
      <color theme="1"/>
      <name val="B Nazanin"/>
      <charset val="178"/>
    </font>
    <font>
      <sz val="11"/>
      <color theme="1"/>
      <name val="B Nazanin"/>
      <charset val="178"/>
    </font>
    <font>
      <sz val="16"/>
      <color theme="1"/>
      <name val="B Nazanin"/>
      <charset val="178"/>
    </font>
    <font>
      <b/>
      <sz val="14"/>
      <color theme="1"/>
      <name val="B Nazanin"/>
      <charset val="178"/>
    </font>
    <font>
      <sz val="26"/>
      <color theme="7" tint="0.59999389629810485"/>
      <name val="IranSansUltraLight"/>
    </font>
    <font>
      <b/>
      <sz val="16"/>
      <color rgb="FF000000"/>
      <name val="IranSans"/>
      <charset val="178"/>
    </font>
    <font>
      <b/>
      <sz val="16"/>
      <color theme="1"/>
      <name val="Calibri"/>
      <family val="2"/>
      <scheme val="minor"/>
    </font>
    <font>
      <b/>
      <sz val="14"/>
      <color theme="1"/>
      <name val="Calibri"/>
      <family val="2"/>
      <scheme val="minor"/>
    </font>
    <font>
      <sz val="10"/>
      <color indexed="8"/>
      <name val="Arial"/>
      <family val="2"/>
    </font>
    <font>
      <b/>
      <sz val="12"/>
      <color indexed="8"/>
      <name val="Segoe UI"/>
      <family val="2"/>
    </font>
    <font>
      <sz val="14"/>
      <color theme="1"/>
      <name val="B Nazanin"/>
      <charset val="178"/>
    </font>
    <font>
      <sz val="14"/>
      <color theme="1"/>
      <name val="Calibri"/>
      <family val="2"/>
      <charset val="178"/>
      <scheme val="minor"/>
    </font>
    <font>
      <b/>
      <sz val="18"/>
      <color theme="1"/>
      <name val="Calibri"/>
      <family val="2"/>
      <scheme val="minor"/>
    </font>
    <font>
      <sz val="16"/>
      <color theme="1"/>
      <name val="Calibri"/>
      <family val="2"/>
      <charset val="178"/>
      <scheme val="minor"/>
    </font>
    <font>
      <sz val="9"/>
      <color indexed="81"/>
      <name val="Tahoma"/>
      <family val="2"/>
    </font>
    <font>
      <b/>
      <sz val="9"/>
      <color indexed="81"/>
      <name val="Tahoma"/>
      <family val="2"/>
    </font>
    <font>
      <b/>
      <sz val="16"/>
      <color theme="1"/>
      <name val="Wingdings 2"/>
      <family val="1"/>
      <charset val="2"/>
    </font>
    <font>
      <u/>
      <sz val="11"/>
      <color theme="10"/>
      <name val="Calibri"/>
      <family val="2"/>
      <charset val="178"/>
      <scheme val="minor"/>
    </font>
    <font>
      <sz val="26"/>
      <color theme="0"/>
      <name val="IranSansUltraLight"/>
    </font>
    <font>
      <b/>
      <sz val="16"/>
      <color rgb="FF1F7246"/>
      <name val="IranSansUltraLight"/>
      <charset val="178"/>
    </font>
    <font>
      <sz val="11"/>
      <color theme="1"/>
      <name val="Calibri"/>
      <family val="2"/>
      <charset val="178"/>
      <scheme val="minor"/>
    </font>
    <font>
      <b/>
      <sz val="12"/>
      <color theme="1"/>
      <name val="B Nazanin"/>
      <charset val="178"/>
    </font>
    <font>
      <b/>
      <sz val="18"/>
      <color theme="0"/>
      <name val="Calibri"/>
      <family val="2"/>
      <scheme val="minor"/>
    </font>
    <font>
      <b/>
      <sz val="16"/>
      <color theme="0"/>
      <name val="Calibri"/>
      <family val="2"/>
      <scheme val="minor"/>
    </font>
    <font>
      <b/>
      <sz val="13"/>
      <color rgb="FFFFFF00"/>
      <name val="B Nazanin"/>
      <charset val="178"/>
    </font>
    <font>
      <b/>
      <sz val="13"/>
      <color theme="1"/>
      <name val="B Nazanin"/>
      <charset val="178"/>
    </font>
    <font>
      <b/>
      <sz val="13"/>
      <color rgb="FFFF0000"/>
      <name val="B Nazanin"/>
      <charset val="178"/>
    </font>
    <font>
      <sz val="13"/>
      <color rgb="FFFFFF00"/>
      <name val="B Nazanin"/>
      <charset val="178"/>
    </font>
    <font>
      <sz val="10"/>
      <color indexed="8"/>
      <name val="Segoe UI"/>
      <family val="2"/>
    </font>
    <font>
      <b/>
      <sz val="16"/>
      <color indexed="8"/>
      <name val="B Nazanin"/>
      <charset val="178"/>
    </font>
    <font>
      <sz val="11"/>
      <color theme="1" tint="0.249977111117893"/>
      <name val="Calibri"/>
      <family val="2"/>
      <charset val="178"/>
      <scheme val="minor"/>
    </font>
    <font>
      <b/>
      <sz val="11"/>
      <color theme="1"/>
      <name val="Calibri"/>
      <family val="2"/>
      <scheme val="minor"/>
    </font>
    <font>
      <sz val="14"/>
      <color indexed="8"/>
      <name val="B Nazanin"/>
      <charset val="178"/>
    </font>
    <font>
      <b/>
      <sz val="12"/>
      <color theme="1"/>
      <name val="2  Zar"/>
      <charset val="178"/>
    </font>
    <font>
      <b/>
      <sz val="9"/>
      <color theme="1"/>
      <name val="2  Zar"/>
      <charset val="178"/>
    </font>
    <font>
      <sz val="14"/>
      <color theme="1"/>
      <name val="2  Zar"/>
      <charset val="178"/>
    </font>
    <font>
      <b/>
      <sz val="10"/>
      <color theme="1"/>
      <name val="Calibri Light"/>
      <family val="1"/>
      <scheme val="major"/>
    </font>
    <font>
      <sz val="11"/>
      <color theme="1"/>
      <name val="B Zar"/>
      <charset val="178"/>
    </font>
    <font>
      <sz val="13"/>
      <color theme="1"/>
      <name val="B Zar"/>
      <charset val="178"/>
    </font>
    <font>
      <b/>
      <sz val="11"/>
      <color theme="1"/>
      <name val="B Nazanin"/>
      <charset val="178"/>
    </font>
    <font>
      <sz val="10.5"/>
      <color theme="1"/>
      <name val="B Nazanin"/>
      <charset val="178"/>
    </font>
    <font>
      <b/>
      <sz val="10.5"/>
      <color theme="1"/>
      <name val="B Nazanin"/>
      <charset val="178"/>
    </font>
    <font>
      <b/>
      <u/>
      <sz val="16"/>
      <color theme="10"/>
      <name val="Calibri"/>
      <family val="2"/>
      <scheme val="minor"/>
    </font>
    <font>
      <sz val="9"/>
      <color indexed="81"/>
      <name val="Tahoma"/>
      <charset val="178"/>
    </font>
    <font>
      <b/>
      <sz val="9"/>
      <color indexed="81"/>
      <name val="Tahoma"/>
      <charset val="178"/>
    </font>
  </fonts>
  <fills count="27">
    <fill>
      <patternFill patternType="none"/>
    </fill>
    <fill>
      <patternFill patternType="gray125"/>
    </fill>
    <fill>
      <patternFill patternType="solid">
        <fgColor theme="8"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2" tint="-0.749992370372631"/>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39997558519241921"/>
        <bgColor indexed="0"/>
      </patternFill>
    </fill>
    <fill>
      <patternFill patternType="solid">
        <fgColor theme="7" tint="0.79998168889431442"/>
        <bgColor indexed="64"/>
      </patternFill>
    </fill>
    <fill>
      <patternFill patternType="solid">
        <fgColor theme="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0000"/>
        <bgColor indexed="64"/>
      </patternFill>
    </fill>
    <fill>
      <patternFill patternType="solid">
        <fgColor theme="1"/>
        <bgColor indexed="64"/>
      </patternFill>
    </fill>
    <fill>
      <patternFill patternType="solid">
        <fgColor rgb="FF92D050"/>
        <bgColor indexed="64"/>
      </patternFill>
    </fill>
    <fill>
      <patternFill patternType="solid">
        <fgColor rgb="FFFFFF00"/>
        <bgColor indexed="64"/>
      </patternFill>
    </fill>
    <fill>
      <patternFill patternType="solid">
        <fgColor theme="8" tint="0.39997558519241921"/>
        <bgColor indexed="64"/>
      </patternFill>
    </fill>
    <fill>
      <patternFill patternType="solid">
        <fgColor theme="4" tint="0.59999389629810485"/>
        <bgColor indexed="0"/>
      </patternFill>
    </fill>
    <fill>
      <patternFill patternType="solid">
        <fgColor theme="5" tint="-0.249977111117893"/>
        <bgColor indexed="64"/>
      </patternFill>
    </fill>
    <fill>
      <patternFill patternType="solid">
        <fgColor theme="9" tint="-0.249977111117893"/>
        <bgColor indexed="64"/>
      </patternFill>
    </fill>
    <fill>
      <patternFill patternType="solid">
        <fgColor theme="7" tint="0.39997558519241921"/>
        <bgColor indexed="0"/>
      </patternFill>
    </fill>
    <fill>
      <patternFill patternType="solid">
        <fgColor theme="0"/>
        <bgColor indexed="0"/>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diagonalUp="1">
      <left style="thin">
        <color indexed="64"/>
      </left>
      <right style="thin">
        <color indexed="64"/>
      </right>
      <top style="thin">
        <color indexed="64"/>
      </top>
      <bottom style="thin">
        <color indexed="64"/>
      </bottom>
      <diagonal style="thin">
        <color auto="1"/>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thin">
        <color indexed="64"/>
      </bottom>
      <diagonal/>
    </border>
    <border>
      <left style="thin">
        <color auto="1"/>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style="thin">
        <color auto="1"/>
      </top>
      <bottom/>
      <diagonal/>
    </border>
    <border diagonalUp="1">
      <left style="thin">
        <color indexed="64"/>
      </left>
      <right style="thin">
        <color indexed="64"/>
      </right>
      <top style="thin">
        <color indexed="64"/>
      </top>
      <bottom/>
      <diagonal style="thin">
        <color indexed="64"/>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s>
  <cellStyleXfs count="6">
    <xf numFmtId="0" fontId="0" fillId="0" borderId="0"/>
    <xf numFmtId="0" fontId="16" fillId="0" borderId="0"/>
    <xf numFmtId="0" fontId="25" fillId="0" borderId="0" applyNumberFormat="0" applyFill="0" applyBorder="0" applyAlignment="0" applyProtection="0"/>
    <xf numFmtId="164" fontId="28" fillId="0" borderId="0" applyFont="0" applyFill="0" applyBorder="0" applyAlignment="0" applyProtection="0"/>
    <xf numFmtId="0" fontId="16" fillId="0" borderId="0"/>
    <xf numFmtId="9" fontId="28" fillId="0" borderId="0" applyFont="0" applyFill="0" applyBorder="0" applyAlignment="0" applyProtection="0"/>
  </cellStyleXfs>
  <cellXfs count="241">
    <xf numFmtId="0" fontId="0" fillId="0" borderId="0" xfId="0"/>
    <xf numFmtId="0" fontId="2" fillId="2" borderId="0" xfId="0" applyFont="1" applyFill="1" applyAlignment="1">
      <alignment horizontal="center"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3" borderId="1" xfId="0" applyNumberFormat="1" applyFont="1" applyFill="1" applyBorder="1" applyAlignment="1">
      <alignment horizontal="center" vertical="center" wrapText="1"/>
    </xf>
    <xf numFmtId="0" fontId="7" fillId="0" borderId="0" xfId="0" applyFont="1" applyAlignment="1">
      <alignment vertical="center"/>
    </xf>
    <xf numFmtId="0" fontId="0" fillId="0" borderId="2" xfId="0" applyBorder="1"/>
    <xf numFmtId="0" fontId="5" fillId="0" borderId="3" xfId="0" applyFont="1" applyBorder="1" applyAlignment="1">
      <alignment vertical="center" wrapText="1"/>
    </xf>
    <xf numFmtId="0" fontId="6" fillId="0" borderId="3" xfId="0" applyFont="1" applyBorder="1" applyAlignment="1">
      <alignment vertical="center" wrapText="1"/>
    </xf>
    <xf numFmtId="0" fontId="6" fillId="0" borderId="3" xfId="0" applyFont="1" applyBorder="1" applyAlignment="1">
      <alignment vertical="center" wrapText="1" readingOrder="1"/>
    </xf>
    <xf numFmtId="0" fontId="0" fillId="0" borderId="4" xfId="0" applyBorder="1"/>
    <xf numFmtId="0" fontId="1" fillId="0" borderId="0" xfId="0" applyFont="1"/>
    <xf numFmtId="0" fontId="8" fillId="4" borderId="1" xfId="0" applyFont="1" applyFill="1" applyBorder="1" applyAlignment="1">
      <alignment horizontal="center" vertical="center" wrapText="1"/>
    </xf>
    <xf numFmtId="0" fontId="9" fillId="0" borderId="1" xfId="0" applyFont="1" applyBorder="1" applyAlignment="1">
      <alignment horizontal="center" vertical="center"/>
    </xf>
    <xf numFmtId="20" fontId="9" fillId="0" borderId="1" xfId="0" applyNumberFormat="1" applyFont="1" applyBorder="1" applyAlignment="1">
      <alignment horizontal="center" vertical="center"/>
    </xf>
    <xf numFmtId="0" fontId="10" fillId="4" borderId="1" xfId="0" applyFont="1" applyFill="1" applyBorder="1" applyAlignment="1">
      <alignment horizontal="center" vertical="center" wrapText="1"/>
    </xf>
    <xf numFmtId="0" fontId="11" fillId="0" borderId="1" xfId="0" applyFont="1" applyBorder="1" applyAlignment="1">
      <alignment horizontal="center" vertical="center"/>
    </xf>
    <xf numFmtId="165" fontId="0" fillId="0" borderId="1" xfId="0" applyNumberFormat="1" applyBorder="1"/>
    <xf numFmtId="0" fontId="3" fillId="6"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0" xfId="0"/>
    <xf numFmtId="0" fontId="3" fillId="0" borderId="5" xfId="0" applyFont="1" applyBorder="1" applyAlignment="1">
      <alignment horizontal="center" vertical="center" wrapText="1"/>
    </xf>
    <xf numFmtId="3" fontId="3" fillId="0" borderId="5" xfId="0" applyNumberFormat="1" applyFont="1" applyBorder="1" applyAlignment="1">
      <alignment horizontal="center" vertical="center" wrapText="1"/>
    </xf>
    <xf numFmtId="0" fontId="3" fillId="0" borderId="0" xfId="0" applyFont="1" applyBorder="1" applyAlignment="1">
      <alignment horizontal="center" vertical="center" wrapText="1"/>
    </xf>
    <xf numFmtId="3" fontId="3" fillId="0" borderId="0" xfId="0" applyNumberFormat="1" applyFont="1" applyBorder="1" applyAlignment="1">
      <alignment horizontal="center" vertical="center" wrapText="1"/>
    </xf>
    <xf numFmtId="0" fontId="3" fillId="0" borderId="0" xfId="0" applyFont="1" applyFill="1" applyBorder="1" applyAlignment="1">
      <alignment horizontal="center" vertical="center" wrapText="1"/>
    </xf>
    <xf numFmtId="0" fontId="2" fillId="2" borderId="6" xfId="0" applyFont="1" applyFill="1" applyBorder="1" applyAlignment="1">
      <alignment horizontal="justify" vertical="center" wrapText="1"/>
    </xf>
    <xf numFmtId="166" fontId="0" fillId="0" borderId="0" xfId="0" applyNumberFormat="1"/>
    <xf numFmtId="0" fontId="13" fillId="0" borderId="1" xfId="0" applyFont="1" applyBorder="1" applyAlignment="1">
      <alignment horizontal="center" vertical="center" wrapText="1"/>
    </xf>
    <xf numFmtId="166" fontId="14" fillId="0" borderId="1" xfId="0" applyNumberFormat="1" applyFont="1" applyBorder="1" applyAlignment="1">
      <alignment horizontal="center"/>
    </xf>
    <xf numFmtId="0" fontId="14" fillId="0" borderId="1" xfId="0" applyFont="1" applyBorder="1" applyAlignment="1">
      <alignment horizontal="center"/>
    </xf>
    <xf numFmtId="0" fontId="13"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0" fontId="13" fillId="7" borderId="0" xfId="0" applyFont="1" applyFill="1" applyBorder="1" applyAlignment="1">
      <alignment horizontal="center" vertical="center" wrapText="1"/>
    </xf>
    <xf numFmtId="20" fontId="1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11" fontId="14" fillId="0" borderId="1" xfId="0" applyNumberFormat="1" applyFont="1" applyBorder="1" applyAlignment="1">
      <alignment horizontal="center" vertical="center"/>
    </xf>
    <xf numFmtId="0" fontId="3" fillId="0" borderId="1" xfId="0" applyFont="1" applyFill="1" applyBorder="1" applyAlignment="1">
      <alignment horizontal="center" vertical="center" wrapText="1"/>
    </xf>
    <xf numFmtId="0" fontId="0" fillId="0" borderId="0" xfId="0" applyAlignment="1">
      <alignment vertical="center"/>
    </xf>
    <xf numFmtId="167" fontId="15" fillId="0" borderId="1" xfId="0" applyNumberFormat="1" applyFont="1" applyBorder="1" applyAlignment="1">
      <alignment horizontal="center" vertical="center"/>
    </xf>
    <xf numFmtId="167" fontId="15" fillId="0" borderId="0" xfId="0" applyNumberFormat="1" applyFont="1" applyAlignment="1">
      <alignment horizontal="center" vertical="center"/>
    </xf>
    <xf numFmtId="0" fontId="2" fillId="2" borderId="8" xfId="0" applyFont="1" applyFill="1" applyBorder="1" applyAlignment="1">
      <alignment horizontal="center" vertical="center" wrapText="1"/>
    </xf>
    <xf numFmtId="3" fontId="0" fillId="0" borderId="0" xfId="0" applyNumberFormat="1"/>
    <xf numFmtId="0" fontId="19" fillId="0" borderId="0" xfId="0" applyFont="1"/>
    <xf numFmtId="0" fontId="18" fillId="9" borderId="8" xfId="0" applyFont="1" applyFill="1" applyBorder="1" applyAlignment="1">
      <alignment horizontal="center"/>
    </xf>
    <xf numFmtId="0" fontId="18" fillId="10" borderId="8" xfId="0" applyFont="1" applyFill="1" applyBorder="1" applyAlignment="1">
      <alignment horizontal="center" vertical="center"/>
    </xf>
    <xf numFmtId="0" fontId="18" fillId="10" borderId="0" xfId="0" applyFont="1" applyFill="1" applyBorder="1" applyAlignment="1">
      <alignment horizontal="center" vertical="center"/>
    </xf>
    <xf numFmtId="0" fontId="18" fillId="9" borderId="0" xfId="0" applyFont="1" applyFill="1" applyBorder="1" applyAlignment="1">
      <alignment horizontal="center"/>
    </xf>
    <xf numFmtId="20" fontId="18" fillId="9" borderId="0" xfId="0" applyNumberFormat="1" applyFont="1" applyFill="1" applyBorder="1" applyAlignment="1">
      <alignment horizontal="center"/>
    </xf>
    <xf numFmtId="0" fontId="0" fillId="0" borderId="8" xfId="0" applyBorder="1" applyAlignment="1">
      <alignment horizontal="center" vertical="center"/>
    </xf>
    <xf numFmtId="0" fontId="15" fillId="7" borderId="8" xfId="0" applyFont="1" applyFill="1" applyBorder="1" applyAlignment="1">
      <alignment horizontal="center" vertical="center"/>
    </xf>
    <xf numFmtId="0" fontId="15" fillId="0" borderId="8" xfId="0" applyFont="1" applyBorder="1" applyAlignment="1">
      <alignment horizontal="center" vertical="center"/>
    </xf>
    <xf numFmtId="0" fontId="20" fillId="7" borderId="8" xfId="0" applyFont="1" applyFill="1" applyBorder="1" applyAlignment="1">
      <alignment horizontal="center" vertical="center"/>
    </xf>
    <xf numFmtId="0" fontId="20" fillId="0" borderId="8" xfId="0" applyFont="1" applyBorder="1" applyAlignment="1">
      <alignment horizontal="center" vertical="center"/>
    </xf>
    <xf numFmtId="0" fontId="20" fillId="0" borderId="0" xfId="0" applyFont="1"/>
    <xf numFmtId="20" fontId="18" fillId="9" borderId="8" xfId="0" applyNumberFormat="1" applyFont="1" applyFill="1" applyBorder="1" applyAlignment="1">
      <alignment horizontal="center"/>
    </xf>
    <xf numFmtId="4" fontId="0" fillId="0" borderId="0" xfId="0" applyNumberFormat="1"/>
    <xf numFmtId="0" fontId="21" fillId="7" borderId="8" xfId="0" applyFont="1" applyFill="1" applyBorder="1" applyAlignment="1">
      <alignment horizontal="center"/>
    </xf>
    <xf numFmtId="168" fontId="21" fillId="0" borderId="8" xfId="0" applyNumberFormat="1" applyFont="1" applyBorder="1" applyAlignment="1">
      <alignment vertical="center"/>
    </xf>
    <xf numFmtId="0" fontId="3" fillId="0"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3" fontId="3" fillId="7" borderId="5"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center" wrapText="1"/>
    </xf>
    <xf numFmtId="0" fontId="18" fillId="9" borderId="8" xfId="0" applyFont="1" applyFill="1" applyBorder="1" applyAlignment="1">
      <alignment horizontal="center" vertical="center" wrapText="1"/>
    </xf>
    <xf numFmtId="0" fontId="19" fillId="0" borderId="0" xfId="0" applyFont="1" applyAlignment="1">
      <alignment wrapText="1"/>
    </xf>
    <xf numFmtId="20" fontId="18" fillId="9" borderId="8" xfId="0" applyNumberFormat="1" applyFont="1" applyFill="1" applyBorder="1" applyAlignment="1">
      <alignment horizontal="center" vertical="center" wrapText="1"/>
    </xf>
    <xf numFmtId="3" fontId="18" fillId="9" borderId="8" xfId="0" applyNumberFormat="1" applyFont="1" applyFill="1" applyBorder="1" applyAlignment="1">
      <alignment horizontal="center" vertical="center" wrapText="1"/>
    </xf>
    <xf numFmtId="20" fontId="0" fillId="0" borderId="0" xfId="0" applyNumberFormat="1"/>
    <xf numFmtId="0" fontId="3" fillId="7" borderId="1" xfId="0" applyNumberFormat="1" applyFont="1" applyFill="1" applyBorder="1" applyAlignment="1">
      <alignment horizontal="center" vertical="center" wrapText="1"/>
    </xf>
    <xf numFmtId="0" fontId="3" fillId="0" borderId="1" xfId="0" applyNumberFormat="1" applyFont="1" applyBorder="1" applyAlignment="1">
      <alignment horizontal="center" vertical="center" wrapText="1"/>
    </xf>
    <xf numFmtId="0" fontId="0" fillId="0" borderId="0" xfId="0" applyNumberFormat="1"/>
    <xf numFmtId="0" fontId="3" fillId="0" borderId="0" xfId="0" applyNumberFormat="1" applyFont="1" applyBorder="1" applyAlignment="1">
      <alignment horizontal="center" vertical="center" wrapText="1"/>
    </xf>
    <xf numFmtId="46" fontId="0" fillId="0" borderId="0" xfId="0" applyNumberFormat="1"/>
    <xf numFmtId="167" fontId="0" fillId="0" borderId="0" xfId="0" applyNumberFormat="1"/>
    <xf numFmtId="0" fontId="17" fillId="8" borderId="7" xfId="1" applyNumberFormat="1" applyFont="1" applyFill="1" applyBorder="1" applyAlignment="1">
      <alignment horizontal="center" vertical="center"/>
    </xf>
    <xf numFmtId="0" fontId="17" fillId="0" borderId="1" xfId="1" applyNumberFormat="1" applyFont="1" applyFill="1" applyBorder="1" applyAlignment="1">
      <alignment horizontal="center" vertical="center" wrapText="1"/>
    </xf>
    <xf numFmtId="169" fontId="17" fillId="8" borderId="7" xfId="1" applyNumberFormat="1" applyFont="1" applyFill="1" applyBorder="1" applyAlignment="1">
      <alignment horizontal="center" vertical="center"/>
    </xf>
    <xf numFmtId="169" fontId="17" fillId="0" borderId="1" xfId="1" applyNumberFormat="1" applyFont="1" applyFill="1" applyBorder="1" applyAlignment="1">
      <alignment horizontal="center" vertical="center" wrapText="1"/>
    </xf>
    <xf numFmtId="169" fontId="0" fillId="0" borderId="0" xfId="0" applyNumberFormat="1"/>
    <xf numFmtId="168" fontId="0" fillId="0" borderId="0" xfId="0" applyNumberFormat="1"/>
    <xf numFmtId="168" fontId="0" fillId="0" borderId="0" xfId="0" applyNumberFormat="1" applyAlignment="1">
      <alignment vertical="center"/>
    </xf>
    <xf numFmtId="0" fontId="2" fillId="2" borderId="1" xfId="0" applyFont="1" applyFill="1" applyBorder="1" applyAlignment="1">
      <alignment horizontal="center" vertical="center" wrapText="1"/>
    </xf>
    <xf numFmtId="46" fontId="13" fillId="0" borderId="1" xfId="0" applyNumberFormat="1" applyFont="1" applyBorder="1" applyAlignment="1">
      <alignment horizontal="center" vertical="center" wrapText="1"/>
    </xf>
    <xf numFmtId="169" fontId="0" fillId="0" borderId="0" xfId="0" applyNumberFormat="1" applyAlignment="1">
      <alignment vertical="center"/>
    </xf>
    <xf numFmtId="0" fontId="14" fillId="0" borderId="1" xfId="0" applyNumberFormat="1" applyFont="1" applyBorder="1" applyAlignment="1">
      <alignment horizontal="center" vertical="center"/>
    </xf>
    <xf numFmtId="0" fontId="3" fillId="0" borderId="8" xfId="0" applyFont="1" applyBorder="1" applyAlignment="1">
      <alignment horizontal="center" vertical="center" wrapText="1"/>
    </xf>
    <xf numFmtId="0" fontId="2" fillId="2" borderId="8" xfId="0" applyFont="1" applyFill="1" applyBorder="1" applyAlignment="1" applyProtection="1">
      <alignment horizontal="center" vertical="center" wrapText="1"/>
      <protection locked="0"/>
    </xf>
    <xf numFmtId="0" fontId="0" fillId="0" borderId="0" xfId="0" applyProtection="1">
      <protection locked="0"/>
    </xf>
    <xf numFmtId="0" fontId="3" fillId="0" borderId="8" xfId="0" applyFont="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xf>
    <xf numFmtId="0" fontId="3" fillId="12" borderId="8" xfId="0" applyFont="1" applyFill="1" applyBorder="1" applyAlignment="1" applyProtection="1">
      <alignment horizontal="center" vertical="center" wrapText="1"/>
    </xf>
    <xf numFmtId="20" fontId="13" fillId="0" borderId="1" xfId="0" applyNumberFormat="1" applyFont="1" applyBorder="1" applyAlignment="1">
      <alignment horizontal="center" vertical="center" wrapText="1"/>
    </xf>
    <xf numFmtId="0" fontId="0" fillId="0" borderId="0" xfId="0" applyFont="1"/>
    <xf numFmtId="170" fontId="3" fillId="0" borderId="0" xfId="0" applyNumberFormat="1" applyFont="1" applyBorder="1" applyAlignment="1">
      <alignment horizontal="center" vertical="center" wrapText="1" readingOrder="2"/>
    </xf>
    <xf numFmtId="171" fontId="3" fillId="0" borderId="0" xfId="0" applyNumberFormat="1" applyFont="1" applyBorder="1" applyAlignment="1">
      <alignment horizontal="center" vertical="center" wrapText="1"/>
    </xf>
    <xf numFmtId="0" fontId="19" fillId="9" borderId="0" xfId="0" applyFont="1" applyFill="1" applyAlignment="1">
      <alignment vertical="center"/>
    </xf>
    <xf numFmtId="0" fontId="19" fillId="9" borderId="0" xfId="0" applyFont="1" applyFill="1" applyAlignment="1">
      <alignment wrapText="1"/>
    </xf>
    <xf numFmtId="0" fontId="19" fillId="9" borderId="0" xfId="0" applyFont="1" applyFill="1" applyAlignment="1">
      <alignment horizontal="right" vertical="center" wrapText="1"/>
    </xf>
    <xf numFmtId="0" fontId="9" fillId="13" borderId="1" xfId="0" applyFont="1" applyFill="1" applyBorder="1" applyAlignment="1">
      <alignment horizontal="center" vertical="center"/>
    </xf>
    <xf numFmtId="20" fontId="9" fillId="13" borderId="1" xfId="0" applyNumberFormat="1" applyFont="1" applyFill="1" applyBorder="1" applyAlignment="1">
      <alignment horizontal="center" vertical="center"/>
    </xf>
    <xf numFmtId="12" fontId="19" fillId="0" borderId="0" xfId="0" applyNumberFormat="1" applyFont="1"/>
    <xf numFmtId="16" fontId="19" fillId="0" borderId="0" xfId="0" applyNumberFormat="1" applyFont="1" applyAlignment="1">
      <alignment horizontal="center"/>
    </xf>
    <xf numFmtId="12" fontId="0" fillId="0" borderId="0" xfId="0" applyNumberFormat="1"/>
    <xf numFmtId="49" fontId="0" fillId="0" borderId="0" xfId="0" applyNumberFormat="1"/>
    <xf numFmtId="0" fontId="3" fillId="14" borderId="8" xfId="0" applyFont="1" applyFill="1" applyBorder="1" applyAlignment="1">
      <alignment horizontal="center" vertical="center" wrapText="1"/>
    </xf>
    <xf numFmtId="0" fontId="0" fillId="0" borderId="0" xfId="0" applyAlignment="1">
      <alignment horizontal="center" vertical="center"/>
    </xf>
    <xf numFmtId="20" fontId="13" fillId="0" borderId="1" xfId="0" applyNumberFormat="1"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center" vertical="center" shrinkToFit="1"/>
    </xf>
    <xf numFmtId="0" fontId="24" fillId="0" borderId="8" xfId="0" applyFont="1" applyBorder="1" applyAlignment="1">
      <alignment horizontal="center" vertical="center"/>
    </xf>
    <xf numFmtId="172" fontId="3" fillId="0" borderId="8" xfId="0" applyNumberFormat="1" applyFont="1" applyBorder="1" applyAlignment="1">
      <alignment horizontal="center" vertical="center"/>
    </xf>
    <xf numFmtId="172" fontId="0" fillId="0" borderId="0" xfId="0" applyNumberFormat="1"/>
    <xf numFmtId="0" fontId="20" fillId="0" borderId="8" xfId="0" applyFont="1" applyBorder="1" applyAlignment="1" applyProtection="1">
      <alignment horizontal="center" vertical="center"/>
      <protection hidden="1"/>
    </xf>
    <xf numFmtId="49" fontId="3" fillId="0" borderId="8" xfId="0" applyNumberFormat="1" applyFont="1" applyBorder="1" applyAlignment="1">
      <alignment horizontal="center" vertical="center" wrapText="1"/>
    </xf>
    <xf numFmtId="0" fontId="15" fillId="0" borderId="0" xfId="0" applyFont="1"/>
    <xf numFmtId="0" fontId="3" fillId="0" borderId="8" xfId="0" applyNumberFormat="1" applyFont="1" applyBorder="1" applyAlignment="1">
      <alignment horizontal="center" vertical="center" wrapText="1"/>
    </xf>
    <xf numFmtId="0" fontId="25" fillId="0" borderId="0" xfId="2"/>
    <xf numFmtId="0" fontId="25" fillId="0" borderId="0" xfId="2" applyAlignment="1">
      <alignment vertical="center"/>
    </xf>
    <xf numFmtId="0" fontId="26" fillId="0" borderId="0" xfId="0" applyFont="1" applyAlignment="1">
      <alignment vertical="center"/>
    </xf>
    <xf numFmtId="0" fontId="8" fillId="4" borderId="8" xfId="0" applyFont="1" applyFill="1" applyBorder="1" applyAlignment="1">
      <alignment horizontal="center" vertical="center" wrapText="1"/>
    </xf>
    <xf numFmtId="0" fontId="9" fillId="0" borderId="8" xfId="0" applyFont="1" applyBorder="1" applyAlignment="1">
      <alignment horizontal="center" vertical="center"/>
    </xf>
    <xf numFmtId="0" fontId="27" fillId="0" borderId="0" xfId="0" applyFont="1" applyAlignment="1">
      <alignment vertical="center"/>
    </xf>
    <xf numFmtId="0" fontId="27" fillId="0" borderId="0" xfId="0" applyFont="1" applyAlignment="1" applyProtection="1">
      <alignment vertical="center"/>
      <protection locked="0"/>
    </xf>
    <xf numFmtId="0" fontId="27" fillId="15" borderId="8" xfId="0" applyFont="1" applyFill="1" applyBorder="1" applyAlignment="1" applyProtection="1">
      <alignment horizontal="right" vertical="center" readingOrder="2"/>
      <protection hidden="1"/>
    </xf>
    <xf numFmtId="0" fontId="3" fillId="16" borderId="1" xfId="0" applyFont="1" applyFill="1" applyBorder="1" applyAlignment="1">
      <alignment horizontal="center" vertical="center" wrapText="1"/>
    </xf>
    <xf numFmtId="3" fontId="3" fillId="16" borderId="1" xfId="0" applyNumberFormat="1" applyFont="1" applyFill="1" applyBorder="1" applyAlignment="1">
      <alignment horizontal="center" vertical="center" wrapText="1"/>
    </xf>
    <xf numFmtId="0" fontId="3" fillId="19" borderId="1" xfId="0" applyFont="1" applyFill="1" applyBorder="1" applyAlignment="1">
      <alignment horizontal="center" vertical="center" wrapText="1"/>
    </xf>
    <xf numFmtId="3" fontId="3" fillId="19" borderId="1" xfId="0" applyNumberFormat="1" applyFont="1" applyFill="1" applyBorder="1" applyAlignment="1">
      <alignment horizontal="center" vertical="center" wrapText="1"/>
    </xf>
    <xf numFmtId="0" fontId="3" fillId="20" borderId="1" xfId="0" applyFont="1" applyFill="1" applyBorder="1" applyAlignment="1">
      <alignment horizontal="center" vertical="center" wrapText="1"/>
    </xf>
    <xf numFmtId="3" fontId="3" fillId="20" borderId="1" xfId="0" applyNumberFormat="1" applyFont="1" applyFill="1" applyBorder="1" applyAlignment="1">
      <alignment horizontal="center" vertical="center" wrapText="1"/>
    </xf>
    <xf numFmtId="0" fontId="8" fillId="14" borderId="8" xfId="0" applyFont="1" applyFill="1" applyBorder="1" applyAlignment="1">
      <alignment horizontal="center" vertical="center" wrapText="1"/>
    </xf>
    <xf numFmtId="20" fontId="9" fillId="0" borderId="8" xfId="0" applyNumberFormat="1" applyFont="1" applyBorder="1" applyAlignment="1">
      <alignment horizontal="center" vertical="center"/>
    </xf>
    <xf numFmtId="0" fontId="9" fillId="0" borderId="12" xfId="0" applyFont="1" applyBorder="1" applyAlignment="1">
      <alignment horizontal="center" vertical="center"/>
    </xf>
    <xf numFmtId="20" fontId="9" fillId="0" borderId="12" xfId="0" applyNumberFormat="1" applyFont="1" applyBorder="1" applyAlignment="1">
      <alignment horizontal="center" vertical="center"/>
    </xf>
    <xf numFmtId="0" fontId="8" fillId="3" borderId="8" xfId="0" applyFont="1" applyFill="1" applyBorder="1" applyAlignment="1">
      <alignment horizontal="center" vertical="center" wrapText="1"/>
    </xf>
    <xf numFmtId="0" fontId="29" fillId="14" borderId="8" xfId="0" applyFont="1" applyFill="1" applyBorder="1" applyAlignment="1">
      <alignment horizontal="center" vertical="center"/>
    </xf>
    <xf numFmtId="0" fontId="29" fillId="4" borderId="8" xfId="0" applyFont="1" applyFill="1" applyBorder="1" applyAlignment="1">
      <alignment horizontal="center" vertical="center"/>
    </xf>
    <xf numFmtId="0" fontId="31" fillId="18" borderId="13" xfId="0" applyFont="1" applyFill="1" applyBorder="1" applyAlignment="1">
      <alignment horizontal="center" vertical="center"/>
    </xf>
    <xf numFmtId="0" fontId="32" fillId="17" borderId="8" xfId="0" applyFont="1" applyFill="1" applyBorder="1" applyAlignment="1">
      <alignment horizontal="center" vertical="center"/>
    </xf>
    <xf numFmtId="0" fontId="33" fillId="9" borderId="8" xfId="0" applyFont="1" applyFill="1" applyBorder="1" applyAlignment="1">
      <alignment horizontal="center" vertical="center"/>
    </xf>
    <xf numFmtId="0" fontId="34" fillId="9" borderId="8" xfId="0" applyFont="1" applyFill="1" applyBorder="1" applyAlignment="1">
      <alignment horizontal="center" vertical="center"/>
    </xf>
    <xf numFmtId="0" fontId="35" fillId="17" borderId="8" xfId="0" applyFont="1" applyFill="1" applyBorder="1" applyAlignment="1">
      <alignment horizontal="center" vertical="center"/>
    </xf>
    <xf numFmtId="0" fontId="9" fillId="0" borderId="3" xfId="0" applyFont="1" applyFill="1" applyBorder="1" applyAlignment="1">
      <alignment horizontal="center" vertical="center"/>
    </xf>
    <xf numFmtId="173" fontId="0" fillId="0" borderId="0" xfId="3" applyNumberFormat="1" applyFont="1" applyAlignment="1">
      <alignment horizontal="center"/>
    </xf>
    <xf numFmtId="0" fontId="37" fillId="0" borderId="16" xfId="4" applyFont="1" applyFill="1" applyBorder="1" applyAlignment="1">
      <alignment horizontal="center" wrapText="1"/>
    </xf>
    <xf numFmtId="0" fontId="0" fillId="3" borderId="0" xfId="0" applyFill="1"/>
    <xf numFmtId="0" fontId="37" fillId="13" borderId="17" xfId="4" applyFont="1" applyFill="1" applyBorder="1" applyAlignment="1">
      <alignment horizontal="center" wrapText="1"/>
    </xf>
    <xf numFmtId="0" fontId="37" fillId="13" borderId="16" xfId="4" applyFont="1" applyFill="1" applyBorder="1" applyAlignment="1">
      <alignment horizontal="center" wrapText="1"/>
    </xf>
    <xf numFmtId="0" fontId="36" fillId="21" borderId="15" xfId="4" applyFont="1" applyFill="1" applyBorder="1" applyAlignment="1">
      <alignment horizontal="center" vertical="center"/>
    </xf>
    <xf numFmtId="0" fontId="27" fillId="13" borderId="0" xfId="0" applyFont="1" applyFill="1" applyAlignment="1">
      <alignment vertical="center"/>
    </xf>
    <xf numFmtId="0" fontId="0" fillId="13" borderId="0" xfId="0" applyFill="1"/>
    <xf numFmtId="0" fontId="0" fillId="4" borderId="0" xfId="0" applyFill="1"/>
    <xf numFmtId="0" fontId="27" fillId="4" borderId="0" xfId="0" applyFont="1" applyFill="1" applyAlignment="1">
      <alignment vertical="center"/>
    </xf>
    <xf numFmtId="0" fontId="15" fillId="4" borderId="0" xfId="0" applyFont="1" applyFill="1" applyAlignment="1">
      <alignment horizontal="center" vertical="center"/>
    </xf>
    <xf numFmtId="0" fontId="38" fillId="9" borderId="0" xfId="0" applyFont="1" applyFill="1"/>
    <xf numFmtId="0" fontId="0" fillId="9" borderId="0" xfId="0" applyFill="1"/>
    <xf numFmtId="165" fontId="28" fillId="0" borderId="8" xfId="5" applyNumberFormat="1" applyFont="1" applyBorder="1"/>
    <xf numFmtId="0" fontId="40" fillId="0" borderId="1" xfId="4" applyFont="1" applyFill="1" applyBorder="1" applyAlignment="1">
      <alignment horizontal="center" vertical="center" wrapText="1"/>
    </xf>
    <xf numFmtId="0" fontId="40" fillId="24" borderId="1" xfId="4" applyFont="1" applyFill="1" applyBorder="1" applyAlignment="1">
      <alignment horizontal="center" vertical="center" wrapText="1"/>
    </xf>
    <xf numFmtId="1" fontId="40" fillId="0" borderId="1" xfId="4" applyNumberFormat="1" applyFont="1" applyFill="1" applyBorder="1" applyAlignment="1">
      <alignment horizontal="center" vertical="center" wrapText="1"/>
    </xf>
    <xf numFmtId="0" fontId="40" fillId="25" borderId="1" xfId="4" applyFont="1" applyFill="1" applyBorder="1" applyAlignment="1">
      <alignment horizontal="center" vertical="center" wrapText="1"/>
    </xf>
    <xf numFmtId="0" fontId="18" fillId="0" borderId="8" xfId="0" applyFont="1" applyBorder="1" applyAlignment="1">
      <alignment horizontal="center"/>
    </xf>
    <xf numFmtId="0" fontId="18" fillId="3" borderId="8" xfId="0" applyFont="1" applyFill="1" applyBorder="1" applyAlignment="1">
      <alignment horizontal="center"/>
    </xf>
    <xf numFmtId="0" fontId="18" fillId="4" borderId="8" xfId="0" applyFont="1" applyFill="1" applyBorder="1" applyAlignment="1">
      <alignment horizontal="center"/>
    </xf>
    <xf numFmtId="0" fontId="0" fillId="0" borderId="0" xfId="0" applyAlignment="1">
      <alignment horizontal="center"/>
    </xf>
    <xf numFmtId="0" fontId="42" fillId="26" borderId="19" xfId="0" applyFont="1" applyFill="1" applyBorder="1" applyAlignment="1">
      <alignment horizontal="right" vertical="justify" readingOrder="2"/>
    </xf>
    <xf numFmtId="0" fontId="43" fillId="26" borderId="12" xfId="0" applyFont="1" applyFill="1" applyBorder="1" applyAlignment="1">
      <alignment horizontal="center" vertical="center" readingOrder="2"/>
    </xf>
    <xf numFmtId="0" fontId="0" fillId="0" borderId="0" xfId="0" applyAlignment="1">
      <alignment readingOrder="2"/>
    </xf>
    <xf numFmtId="0" fontId="44" fillId="13" borderId="12" xfId="0" applyFont="1" applyFill="1" applyBorder="1" applyAlignment="1">
      <alignment horizontal="center" vertical="center" readingOrder="2"/>
    </xf>
    <xf numFmtId="0" fontId="45" fillId="0" borderId="21" xfId="0" applyFont="1" applyBorder="1" applyAlignment="1">
      <alignment horizontal="center" vertical="center" textRotation="90"/>
    </xf>
    <xf numFmtId="0" fontId="45" fillId="0" borderId="20" xfId="0" applyFont="1" applyFill="1" applyBorder="1" applyAlignment="1">
      <alignment horizontal="center" vertical="center" textRotation="90"/>
    </xf>
    <xf numFmtId="0" fontId="45" fillId="0" borderId="3" xfId="0" applyFont="1" applyFill="1" applyBorder="1" applyAlignment="1">
      <alignment horizontal="center" vertical="center" textRotation="90"/>
    </xf>
    <xf numFmtId="0" fontId="45" fillId="0" borderId="1" xfId="0" applyFont="1" applyFill="1" applyBorder="1" applyAlignment="1">
      <alignment horizontal="center" vertical="center" textRotation="90"/>
    </xf>
    <xf numFmtId="0" fontId="44" fillId="13" borderId="22" xfId="0" applyFont="1" applyFill="1" applyBorder="1" applyAlignment="1">
      <alignment horizontal="center" vertical="center" readingOrder="2"/>
    </xf>
    <xf numFmtId="0" fontId="45" fillId="0" borderId="1" xfId="0" applyFont="1" applyBorder="1" applyAlignment="1">
      <alignment horizontal="center" vertical="center" textRotation="90"/>
    </xf>
    <xf numFmtId="0" fontId="45" fillId="0" borderId="4" xfId="0" applyFont="1" applyBorder="1" applyAlignment="1">
      <alignment horizontal="center" vertical="center" textRotation="90"/>
    </xf>
    <xf numFmtId="0" fontId="45" fillId="0" borderId="0" xfId="0" applyFont="1" applyBorder="1" applyAlignment="1">
      <alignment horizontal="center" vertical="center" readingOrder="2"/>
    </xf>
    <xf numFmtId="0" fontId="44" fillId="0" borderId="0" xfId="0" applyFont="1" applyBorder="1" applyAlignment="1">
      <alignment horizontal="center" vertical="center" readingOrder="2"/>
    </xf>
    <xf numFmtId="0" fontId="39" fillId="0" borderId="0" xfId="0" applyFont="1" applyBorder="1" applyAlignment="1">
      <alignment vertical="top" readingOrder="2"/>
    </xf>
    <xf numFmtId="0" fontId="0" fillId="0" borderId="0" xfId="0" applyBorder="1" applyAlignment="1">
      <alignment readingOrder="2"/>
    </xf>
    <xf numFmtId="0" fontId="39" fillId="0" borderId="0" xfId="0" applyFont="1" applyAlignment="1">
      <alignment readingOrder="2"/>
    </xf>
    <xf numFmtId="0" fontId="39" fillId="0" borderId="0" xfId="0" applyFont="1" applyBorder="1" applyAlignment="1">
      <alignment readingOrder="2"/>
    </xf>
    <xf numFmtId="2" fontId="18" fillId="0" borderId="8" xfId="0" applyNumberFormat="1" applyFont="1" applyBorder="1" applyAlignment="1">
      <alignment horizontal="center"/>
    </xf>
    <xf numFmtId="3" fontId="18" fillId="0" borderId="8" xfId="0" applyNumberFormat="1" applyFont="1" applyBorder="1" applyAlignment="1">
      <alignment horizontal="center"/>
    </xf>
    <xf numFmtId="9" fontId="18" fillId="0" borderId="8" xfId="0" applyNumberFormat="1" applyFont="1" applyBorder="1" applyAlignment="1">
      <alignment horizontal="center"/>
    </xf>
    <xf numFmtId="1" fontId="18" fillId="0" borderId="8" xfId="0" applyNumberFormat="1" applyFont="1" applyBorder="1" applyAlignment="1">
      <alignment horizontal="center"/>
    </xf>
    <xf numFmtId="0" fontId="35" fillId="17" borderId="8" xfId="0" applyFont="1" applyFill="1" applyBorder="1" applyAlignment="1">
      <alignment horizontal="fill" vertical="center"/>
    </xf>
    <xf numFmtId="0" fontId="33" fillId="9" borderId="8" xfId="0" applyFont="1" applyFill="1" applyBorder="1" applyAlignment="1">
      <alignment horizontal="fill" vertical="center"/>
    </xf>
    <xf numFmtId="0" fontId="0" fillId="0" borderId="0" xfId="0" applyAlignment="1">
      <alignment horizontal="fill"/>
    </xf>
    <xf numFmtId="20" fontId="13" fillId="0" borderId="1" xfId="0" applyNumberFormat="1" applyFont="1" applyBorder="1" applyAlignment="1">
      <alignment horizontal="center" vertical="center" wrapText="1"/>
    </xf>
    <xf numFmtId="0" fontId="27" fillId="13" borderId="8" xfId="0" applyFont="1" applyFill="1" applyBorder="1" applyAlignment="1" applyProtection="1">
      <alignment horizontal="center" vertical="center"/>
      <protection hidden="1"/>
    </xf>
    <xf numFmtId="0" fontId="15" fillId="13" borderId="8" xfId="0" applyFont="1" applyFill="1" applyBorder="1" applyAlignment="1">
      <alignment horizontal="center" vertical="center"/>
    </xf>
    <xf numFmtId="0" fontId="18" fillId="9" borderId="8" xfId="0" applyFont="1" applyFill="1" applyBorder="1" applyAlignment="1">
      <alignment horizontal="center" vertical="center"/>
    </xf>
    <xf numFmtId="0" fontId="50" fillId="4" borderId="0" xfId="2" applyFont="1" applyFill="1" applyAlignment="1">
      <alignment vertical="center"/>
    </xf>
    <xf numFmtId="0" fontId="12" fillId="5" borderId="0" xfId="0" applyFont="1" applyFill="1" applyAlignment="1">
      <alignment horizontal="center" vertical="center" readingOrder="2"/>
    </xf>
    <xf numFmtId="0" fontId="12" fillId="5" borderId="0" xfId="0" applyFont="1" applyFill="1" applyAlignment="1">
      <alignment horizontal="center" vertical="center"/>
    </xf>
    <xf numFmtId="20" fontId="13" fillId="0" borderId="1" xfId="0" applyNumberFormat="1" applyFont="1" applyBorder="1" applyAlignment="1">
      <alignment horizontal="center" vertical="center" wrapText="1"/>
    </xf>
    <xf numFmtId="0" fontId="13" fillId="7" borderId="9" xfId="0" applyFont="1" applyFill="1" applyBorder="1" applyAlignment="1">
      <alignment horizontal="center" vertical="center" wrapText="1"/>
    </xf>
    <xf numFmtId="0" fontId="13" fillId="7" borderId="11" xfId="0" applyFont="1" applyFill="1" applyBorder="1" applyAlignment="1">
      <alignment horizontal="center" vertical="center" wrapText="1"/>
    </xf>
    <xf numFmtId="0" fontId="2" fillId="11" borderId="9" xfId="0" applyFont="1" applyFill="1" applyBorder="1" applyAlignment="1">
      <alignment horizontal="center" vertical="center" wrapText="1"/>
    </xf>
    <xf numFmtId="0" fontId="2" fillId="11" borderId="10" xfId="0" applyFont="1" applyFill="1" applyBorder="1" applyAlignment="1">
      <alignment horizontal="center" vertical="center" wrapText="1"/>
    </xf>
    <xf numFmtId="0" fontId="2" fillId="11" borderId="11" xfId="0" applyFont="1" applyFill="1" applyBorder="1" applyAlignment="1">
      <alignment horizontal="center" vertical="center" wrapText="1"/>
    </xf>
    <xf numFmtId="0" fontId="2" fillId="11" borderId="8" xfId="0" applyFont="1" applyFill="1" applyBorder="1" applyAlignment="1">
      <alignment horizontal="center" vertical="center" wrapText="1"/>
    </xf>
    <xf numFmtId="0" fontId="30" fillId="18" borderId="13" xfId="0" applyFont="1" applyFill="1" applyBorder="1" applyAlignment="1">
      <alignment horizontal="center" vertical="center"/>
    </xf>
    <xf numFmtId="0" fontId="31" fillId="18" borderId="13" xfId="0" applyFont="1" applyFill="1" applyBorder="1" applyAlignment="1">
      <alignment horizontal="center" vertical="center"/>
    </xf>
    <xf numFmtId="0" fontId="32" fillId="17" borderId="14" xfId="0" applyFont="1" applyFill="1" applyBorder="1" applyAlignment="1">
      <alignment horizontal="center" vertical="center"/>
    </xf>
    <xf numFmtId="0" fontId="32" fillId="17" borderId="0" xfId="0" applyFont="1" applyFill="1" applyBorder="1" applyAlignment="1">
      <alignment horizontal="center" vertical="center"/>
    </xf>
    <xf numFmtId="0" fontId="31" fillId="18" borderId="0" xfId="0" applyFont="1" applyFill="1" applyBorder="1" applyAlignment="1">
      <alignment horizontal="center" vertical="center"/>
    </xf>
    <xf numFmtId="0" fontId="39" fillId="23" borderId="18" xfId="0" applyFont="1" applyFill="1" applyBorder="1" applyAlignment="1">
      <alignment horizontal="center"/>
    </xf>
    <xf numFmtId="9" fontId="11" fillId="22" borderId="0" xfId="5" applyFont="1" applyFill="1" applyAlignment="1">
      <alignment horizontal="center"/>
    </xf>
    <xf numFmtId="0" fontId="41" fillId="26" borderId="20" xfId="0" applyFont="1" applyFill="1" applyBorder="1" applyAlignment="1">
      <alignment horizontal="center" vertical="center" textRotation="90" readingOrder="1"/>
    </xf>
    <xf numFmtId="0" fontId="41" fillId="26" borderId="3" xfId="0" applyFont="1" applyFill="1" applyBorder="1" applyAlignment="1">
      <alignment horizontal="center" vertical="center" textRotation="90" readingOrder="1"/>
    </xf>
    <xf numFmtId="0" fontId="41" fillId="26" borderId="22" xfId="0" applyFont="1" applyFill="1" applyBorder="1" applyAlignment="1">
      <alignment horizontal="center" vertical="center" textRotation="90" readingOrder="1"/>
    </xf>
    <xf numFmtId="0" fontId="46" fillId="0" borderId="23" xfId="0" applyFont="1" applyBorder="1" applyAlignment="1">
      <alignment horizontal="center" vertical="center" readingOrder="2"/>
    </xf>
    <xf numFmtId="0" fontId="46" fillId="0" borderId="24" xfId="0" applyFont="1" applyBorder="1" applyAlignment="1">
      <alignment horizontal="center" vertical="center" readingOrder="2"/>
    </xf>
    <xf numFmtId="0" fontId="41" fillId="26" borderId="12" xfId="0" applyFont="1" applyFill="1" applyBorder="1" applyAlignment="1">
      <alignment horizontal="center" vertical="center" textRotation="90" readingOrder="1"/>
    </xf>
    <xf numFmtId="0" fontId="47" fillId="26" borderId="25" xfId="0" applyFont="1" applyFill="1" applyBorder="1" applyAlignment="1">
      <alignment horizontal="center" vertical="center" readingOrder="2"/>
    </xf>
    <xf numFmtId="0" fontId="47" fillId="26" borderId="26" xfId="0" applyFont="1" applyFill="1" applyBorder="1" applyAlignment="1">
      <alignment horizontal="center" vertical="center" readingOrder="2"/>
    </xf>
    <xf numFmtId="0" fontId="47" fillId="26" borderId="27" xfId="0" applyFont="1" applyFill="1" applyBorder="1" applyAlignment="1">
      <alignment horizontal="center" vertical="center" readingOrder="2"/>
    </xf>
    <xf numFmtId="0" fontId="9" fillId="0" borderId="25" xfId="0" applyFont="1" applyFill="1" applyBorder="1" applyAlignment="1">
      <alignment horizontal="right" readingOrder="2"/>
    </xf>
    <xf numFmtId="0" fontId="9" fillId="0" borderId="26" xfId="0" applyFont="1" applyFill="1" applyBorder="1" applyAlignment="1">
      <alignment horizontal="right" readingOrder="2"/>
    </xf>
    <xf numFmtId="0" fontId="9" fillId="0" borderId="26" xfId="0" applyFont="1" applyFill="1" applyBorder="1" applyAlignment="1">
      <alignment horizontal="right" vertical="center" readingOrder="2"/>
    </xf>
    <xf numFmtId="0" fontId="9" fillId="0" borderId="26" xfId="0" applyFont="1" applyBorder="1" applyAlignment="1">
      <alignment horizontal="right" readingOrder="2"/>
    </xf>
    <xf numFmtId="0" fontId="9" fillId="0" borderId="27" xfId="0" applyFont="1" applyBorder="1" applyAlignment="1">
      <alignment horizontal="right" readingOrder="2"/>
    </xf>
    <xf numFmtId="0" fontId="48" fillId="0" borderId="26" xfId="0" applyFont="1" applyFill="1" applyBorder="1" applyAlignment="1">
      <alignment horizontal="right" vertical="center" readingOrder="2"/>
    </xf>
    <xf numFmtId="0" fontId="9" fillId="13" borderId="28" xfId="0" applyFont="1" applyFill="1" applyBorder="1" applyAlignment="1">
      <alignment horizontal="right" vertical="center" readingOrder="2"/>
    </xf>
    <xf numFmtId="0" fontId="9" fillId="13" borderId="29" xfId="0" applyFont="1" applyFill="1" applyBorder="1" applyAlignment="1">
      <alignment horizontal="right" vertical="center" readingOrder="2"/>
    </xf>
    <xf numFmtId="0" fontId="48" fillId="0" borderId="26" xfId="0" applyFont="1" applyBorder="1" applyAlignment="1">
      <alignment horizontal="right" wrapText="1" readingOrder="2"/>
    </xf>
    <xf numFmtId="0" fontId="48" fillId="0" borderId="27" xfId="0" applyFont="1" applyBorder="1" applyAlignment="1">
      <alignment horizontal="right" wrapText="1" readingOrder="2"/>
    </xf>
    <xf numFmtId="0" fontId="0" fillId="0" borderId="0" xfId="0" applyBorder="1" applyAlignment="1">
      <alignment horizontal="right" readingOrder="2"/>
    </xf>
    <xf numFmtId="0" fontId="9" fillId="13" borderId="30" xfId="0" applyFont="1" applyFill="1" applyBorder="1" applyAlignment="1">
      <alignment horizontal="right" readingOrder="2"/>
    </xf>
    <xf numFmtId="0" fontId="9" fillId="13" borderId="31" xfId="0" applyFont="1" applyFill="1" applyBorder="1" applyAlignment="1">
      <alignment horizontal="right" readingOrder="2"/>
    </xf>
    <xf numFmtId="0" fontId="18" fillId="4" borderId="2" xfId="0" applyFont="1" applyFill="1" applyBorder="1" applyAlignment="1">
      <alignment horizontal="center" vertical="center"/>
    </xf>
    <xf numFmtId="0" fontId="18" fillId="4" borderId="4" xfId="0" applyFont="1" applyFill="1" applyBorder="1" applyAlignment="1">
      <alignment horizontal="center" vertical="center"/>
    </xf>
    <xf numFmtId="0" fontId="18" fillId="0" borderId="2" xfId="0" applyFont="1" applyBorder="1" applyAlignment="1">
      <alignment horizontal="center" vertical="center"/>
    </xf>
    <xf numFmtId="0" fontId="18" fillId="0" borderId="4" xfId="0" applyFont="1" applyBorder="1" applyAlignment="1">
      <alignment horizontal="center" vertical="center"/>
    </xf>
    <xf numFmtId="0" fontId="18" fillId="4" borderId="3" xfId="0" applyFont="1" applyFill="1" applyBorder="1" applyAlignment="1">
      <alignment horizontal="center" vertical="center"/>
    </xf>
    <xf numFmtId="0" fontId="18" fillId="0" borderId="3" xfId="0" applyFont="1" applyBorder="1" applyAlignment="1">
      <alignment horizontal="center" vertical="center"/>
    </xf>
  </cellXfs>
  <cellStyles count="6">
    <cellStyle name="Comma" xfId="3" builtinId="3"/>
    <cellStyle name="Hyperlink" xfId="2" builtinId="8"/>
    <cellStyle name="Normal" xfId="0" builtinId="0"/>
    <cellStyle name="Normal_Sheet2" xfId="4"/>
    <cellStyle name="Normal_Sheet7" xfId="1"/>
    <cellStyle name="Percent" xfId="5" builtinId="5"/>
  </cellStyles>
  <dxfs count="169">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font>
        <color theme="0"/>
      </font>
      <fill>
        <patternFill>
          <bgColor theme="0" tint="-0.14996795556505021"/>
        </patternFill>
      </fill>
      <border>
        <left/>
        <right/>
        <top/>
        <bottom/>
        <vertical/>
        <horizontal/>
      </border>
    </dxf>
    <dxf>
      <font>
        <color theme="0"/>
      </font>
      <fill>
        <patternFill>
          <bgColor theme="0" tint="-0.14996795556505021"/>
        </patternFill>
      </fill>
      <border>
        <left/>
        <right/>
        <top/>
        <bottom/>
        <vertical/>
        <horizontal/>
      </border>
    </dxf>
    <dxf>
      <numFmt numFmtId="165" formatCode=";;;"/>
      <fill>
        <patternFill>
          <bgColor theme="0"/>
        </patternFill>
      </fill>
      <border>
        <left/>
        <right/>
        <top/>
        <bottom/>
      </border>
    </dxf>
    <dxf>
      <fill>
        <patternFill>
          <bgColor theme="7" tint="0.39994506668294322"/>
        </patternFill>
      </fill>
    </dxf>
    <dxf>
      <fill>
        <patternFill patternType="none">
          <fgColor indexed="64"/>
          <bgColor theme="7" tint="0.59999389629810485"/>
        </patternFill>
      </fill>
    </dxf>
    <dxf>
      <fill>
        <patternFill patternType="none">
          <fgColor indexed="64"/>
          <bgColor theme="7" tint="0.59999389629810485"/>
        </patternFill>
      </fill>
    </dxf>
    <dxf>
      <fill>
        <patternFill patternType="none">
          <fgColor indexed="64"/>
          <bgColor theme="7" tint="0.59999389629810485"/>
        </patternFill>
      </fill>
    </dxf>
    <dxf>
      <fill>
        <patternFill patternType="none">
          <fgColor indexed="64"/>
          <bgColor theme="7" tint="0.59999389629810485"/>
        </patternFill>
      </fill>
    </dxf>
    <dxf>
      <font>
        <strike val="0"/>
        <outline val="0"/>
        <shadow val="0"/>
        <u val="none"/>
        <vertAlign val="baseline"/>
        <sz val="11"/>
        <color theme="1" tint="0.249977111117893"/>
        <name val="Calibri"/>
        <scheme val="minor"/>
      </font>
      <fill>
        <patternFill patternType="solid">
          <fgColor indexed="64"/>
          <bgColor theme="7" tint="0.79998168889431442"/>
        </patternFill>
      </fill>
    </dxf>
    <dxf>
      <fill>
        <patternFill patternType="none">
          <fgColor indexed="64"/>
          <bgColor theme="7" tint="0.59999389629810485"/>
        </patternFill>
      </fill>
    </dxf>
    <dxf>
      <font>
        <b/>
        <i val="0"/>
        <strike val="0"/>
        <condense val="0"/>
        <extend val="0"/>
        <outline val="0"/>
        <shadow val="0"/>
        <u val="none"/>
        <vertAlign val="baseline"/>
        <sz val="14"/>
        <color theme="1"/>
        <name val="Calibri"/>
        <scheme val="minor"/>
      </font>
      <fill>
        <patternFill patternType="none">
          <fgColor indexed="64"/>
          <bgColor theme="7" tint="0.59999389629810485"/>
        </patternFill>
      </fill>
      <alignment horizontal="center" vertical="center" textRotation="0" wrapText="0" indent="0" justifyLastLine="0" shrinkToFit="0" readingOrder="0"/>
    </dxf>
    <dxf>
      <fill>
        <patternFill>
          <fgColor indexed="64"/>
          <bgColor theme="7" tint="0.59999389629810485"/>
        </patternFill>
      </fill>
    </dxf>
    <dxf>
      <font>
        <b/>
        <i val="0"/>
        <strike val="0"/>
        <condense val="0"/>
        <extend val="0"/>
        <outline val="0"/>
        <shadow val="0"/>
        <u val="none"/>
        <vertAlign val="baseline"/>
        <sz val="14"/>
        <color theme="1"/>
        <name val="Calibri"/>
        <scheme val="minor"/>
      </font>
      <fill>
        <patternFill patternType="none">
          <fgColor indexed="64"/>
          <bgColor theme="7" tint="0.59999389629810485"/>
        </patternFill>
      </fill>
      <alignment horizontal="center" vertical="center" textRotation="0" wrapText="0" indent="0" justifyLastLine="0" shrinkToFit="0" readingOrder="0"/>
    </dxf>
    <dxf>
      <numFmt numFmtId="165" formatCode=";;;"/>
      <fill>
        <patternFill>
          <bgColor theme="0"/>
        </patternFill>
      </fill>
      <border>
        <left/>
        <right/>
        <top/>
        <bottom/>
      </border>
    </dxf>
    <dxf>
      <font>
        <b/>
        <i val="0"/>
        <strike val="0"/>
        <condense val="0"/>
        <extend val="0"/>
        <outline val="0"/>
        <shadow val="0"/>
        <u val="none"/>
        <vertAlign val="baseline"/>
        <sz val="16"/>
        <color indexed="8"/>
        <name val="B Nazanin"/>
        <scheme val="none"/>
      </font>
      <fill>
        <patternFill patternType="none">
          <fgColor indexed="64"/>
          <bgColor indexed="65"/>
        </patternFill>
      </fill>
      <alignment horizontal="center" vertical="bottom" textRotation="0" wrapText="1" indent="0" justifyLastLine="0" shrinkToFit="0" readingOrder="0"/>
      <border diagonalUp="0" diagonalDown="0" outline="0">
        <left style="thin">
          <color indexed="22"/>
        </left>
        <right style="thin">
          <color indexed="22"/>
        </right>
        <top style="thin">
          <color indexed="22"/>
        </top>
        <bottom style="thin">
          <color indexed="22"/>
        </bottom>
      </border>
    </dxf>
    <dxf>
      <font>
        <b/>
        <i val="0"/>
        <strike val="0"/>
        <condense val="0"/>
        <extend val="0"/>
        <outline val="0"/>
        <shadow val="0"/>
        <u val="none"/>
        <vertAlign val="baseline"/>
        <sz val="16"/>
        <color indexed="8"/>
        <name val="B Nazanin"/>
        <scheme val="none"/>
      </font>
      <fill>
        <patternFill patternType="none">
          <fgColor indexed="64"/>
          <bgColor indexed="65"/>
        </patternFill>
      </fill>
      <alignment horizontal="center" vertical="bottom" textRotation="0" wrapText="1" indent="0" justifyLastLine="0" shrinkToFit="0" readingOrder="0"/>
      <border diagonalUp="0" diagonalDown="0" outline="0">
        <left style="thin">
          <color indexed="22"/>
        </left>
        <right style="thin">
          <color indexed="22"/>
        </right>
        <top/>
        <bottom/>
      </border>
    </dxf>
    <dxf>
      <font>
        <b/>
        <i val="0"/>
        <strike val="0"/>
        <condense val="0"/>
        <extend val="0"/>
        <outline val="0"/>
        <shadow val="0"/>
        <u val="none"/>
        <vertAlign val="baseline"/>
        <sz val="16"/>
        <color indexed="8"/>
        <name val="B Nazanin"/>
        <scheme val="none"/>
      </font>
      <fill>
        <patternFill patternType="none">
          <fgColor indexed="64"/>
          <bgColor indexed="65"/>
        </patternFill>
      </fill>
      <alignment horizontal="center" vertical="bottom" textRotation="0" wrapText="1" indent="0" justifyLastLine="0" shrinkToFit="0" readingOrder="0"/>
      <border diagonalUp="0" diagonalDown="0" outline="0">
        <left style="thin">
          <color indexed="22"/>
        </left>
        <right style="thin">
          <color indexed="22"/>
        </right>
        <top/>
        <bottom/>
      </border>
    </dxf>
    <dxf>
      <border outline="0">
        <top style="thin">
          <color indexed="8"/>
        </top>
      </border>
    </dxf>
    <dxf>
      <font>
        <b/>
        <strike val="0"/>
        <outline val="0"/>
        <shadow val="0"/>
        <u val="none"/>
        <vertAlign val="baseline"/>
        <sz val="16"/>
        <color indexed="8"/>
        <name val="B Nazanin"/>
        <scheme val="none"/>
      </font>
      <alignment horizontal="center"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0"/>
        <color indexed="8"/>
        <name val="Segoe UI"/>
        <scheme val="none"/>
      </font>
      <fill>
        <patternFill patternType="solid">
          <fgColor indexed="0"/>
          <bgColor theme="4" tint="0.59999389629810485"/>
        </patternFill>
      </fill>
      <alignment horizontal="center" vertical="center" textRotation="0" wrapText="0" indent="0" justifyLastLine="0" shrinkToFit="0" readingOrder="0"/>
      <border diagonalUp="0" diagonalDown="0" outline="0">
        <left style="thin">
          <color indexed="8"/>
        </left>
        <right style="thin">
          <color indexed="8"/>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fill>
        <patternFill>
          <bgColor theme="9" tint="0.59996337778862885"/>
        </patternFill>
      </fill>
    </dxf>
    <dxf>
      <numFmt numFmtId="165" formatCode=";;;"/>
      <fill>
        <patternFill>
          <bgColor theme="0"/>
        </patternFill>
      </fill>
      <border>
        <left/>
        <right/>
        <top/>
        <bottom/>
      </border>
    </dxf>
    <dxf>
      <border>
        <left style="thin">
          <color auto="1"/>
        </left>
        <right style="thin">
          <color auto="1"/>
        </right>
        <top style="thin">
          <color auto="1"/>
        </top>
        <bottom style="thin">
          <color auto="1"/>
        </bottom>
        <vertical/>
        <horizontal/>
      </border>
    </dxf>
    <dxf>
      <numFmt numFmtId="165" formatCode=";;;"/>
      <fill>
        <patternFill>
          <bgColor theme="0"/>
        </patternFill>
      </fill>
      <border>
        <left/>
        <right/>
        <top/>
        <bottom/>
      </border>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numFmt numFmtId="165" formatCode=";;;"/>
      <fill>
        <patternFill>
          <bgColor theme="0"/>
        </patternFill>
      </fill>
      <border>
        <left/>
        <right/>
        <top/>
        <bottom/>
      </border>
    </dxf>
    <dxf>
      <fill>
        <patternFill>
          <bgColor theme="7" tint="0.79998168889431442"/>
        </patternFill>
      </fill>
    </dxf>
    <dxf>
      <fill>
        <patternFill>
          <bgColor rgb="FFC00000"/>
        </patternFill>
      </fill>
      <border>
        <left style="medium">
          <color auto="1"/>
        </left>
        <right style="medium">
          <color auto="1"/>
        </right>
        <top style="medium">
          <color auto="1"/>
        </top>
        <bottom style="medium">
          <color auto="1"/>
        </bottom>
      </border>
    </dxf>
  </dxfs>
  <tableStyles count="2" defaultTableStyle="TableStyleMedium2" defaultPivotStyle="PivotStyleLight16">
    <tableStyle name="Slicer Style 1" pivot="0" table="0" count="1">
      <tableStyleElement type="wholeTable" dxfId="168"/>
    </tableStyle>
    <tableStyle name="Slicer Style 2" pivot="0" table="0" count="1">
      <tableStyleElement type="wholeTable" dxfId="167"/>
    </tableStyle>
  </tableStyles>
  <extLst>
    <ext xmlns:x14="http://schemas.microsoft.com/office/spreadsheetml/2009/9/main" uri="{EB79DEF2-80B8-43e5-95BD-54CBDDF9020C}">
      <x14:slicerStyles defaultSlicerStyle="SlicerStyleLight1">
        <x14:slicerStyle name="Slicer Style 1"/>
        <x14:slicerStyle name="Slicer Style 2"/>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microsoft.com/office/2007/relationships/slicerCache" Target="slicerCaches/slicerCach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microsoft.com/office/2007/relationships/slicerCache" Target="slicerCaches/slicerCache3.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microsoft.com/office/2007/relationships/slicerCache" Target="slicerCaches/slicerCache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داشبورد!$C$2:$C$13</c:f>
              <c:strCache>
                <c:ptCount val="3"/>
                <c:pt idx="0">
                  <c:v>تیر</c:v>
                </c:pt>
                <c:pt idx="1">
                  <c:v>مرداد</c:v>
                </c:pt>
                <c:pt idx="2">
                  <c:v>شهریور</c:v>
                </c:pt>
              </c:strCache>
            </c:strRef>
          </c:cat>
          <c:val>
            <c:numRef>
              <c:f>داشبورد!$D$2:$D$13</c:f>
              <c:numCache>
                <c:formatCode>General</c:formatCode>
                <c:ptCount val="3"/>
                <c:pt idx="0">
                  <c:v>601</c:v>
                </c:pt>
                <c:pt idx="1">
                  <c:v>666</c:v>
                </c:pt>
                <c:pt idx="2">
                  <c:v>654</c:v>
                </c:pt>
              </c:numCache>
            </c:numRef>
          </c:val>
          <c:extLst>
            <c:ext xmlns:c16="http://schemas.microsoft.com/office/drawing/2014/chart" uri="{C3380CC4-5D6E-409C-BE32-E72D297353CC}">
              <c16:uniqueId val="{00000000-1773-4B39-AF79-9F6597F7C765}"/>
            </c:ext>
          </c:extLst>
        </c:ser>
        <c:dLbls>
          <c:showLegendKey val="0"/>
          <c:showVal val="0"/>
          <c:showCatName val="0"/>
          <c:showSerName val="0"/>
          <c:showPercent val="0"/>
          <c:showBubbleSize val="0"/>
        </c:dLbls>
        <c:gapWidth val="80"/>
        <c:axId val="939765919"/>
        <c:axId val="939770495"/>
      </c:barChart>
      <c:catAx>
        <c:axId val="939765919"/>
        <c:scaling>
          <c:orientation val="minMax"/>
        </c:scaling>
        <c:delete val="0"/>
        <c:axPos val="r"/>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n-US"/>
          </a:p>
        </c:txPr>
        <c:crossAx val="939770495"/>
        <c:crosses val="autoZero"/>
        <c:auto val="1"/>
        <c:lblAlgn val="ctr"/>
        <c:lblOffset val="100"/>
        <c:noMultiLvlLbl val="0"/>
      </c:catAx>
      <c:valAx>
        <c:axId val="939770495"/>
        <c:scaling>
          <c:orientation val="maxMin"/>
        </c:scaling>
        <c:delete val="1"/>
        <c:axPos val="b"/>
        <c:numFmt formatCode="General" sourceLinked="1"/>
        <c:majorTickMark val="none"/>
        <c:minorTickMark val="none"/>
        <c:tickLblPos val="nextTo"/>
        <c:crossAx val="939765919"/>
        <c:crosses val="autoZero"/>
        <c:crossBetween val="between"/>
      </c:valAx>
      <c:spPr>
        <a:noFill/>
        <a:ln>
          <a:noFill/>
        </a:ln>
        <a:effectLst/>
      </c:spPr>
    </c:plotArea>
    <c:plotVisOnly val="1"/>
    <c:dispBlanksAs val="gap"/>
    <c:showDLblsOverMax val="0"/>
  </c:chart>
  <c:spPr>
    <a:solidFill>
      <a:schemeClr val="accent4">
        <a:lumMod val="20000"/>
        <a:lumOff val="80000"/>
      </a:schemeClr>
    </a:solidFill>
    <a:ln>
      <a:solidFill>
        <a:schemeClr val="accent1">
          <a:shade val="50000"/>
        </a:schemeClr>
      </a:solid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داشبورد2!$D$8</c:f>
              <c:strCache>
                <c:ptCount val="1"/>
                <c:pt idx="0">
                  <c:v>کل زایمان</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داشبورد2!$C$9:$C$20</c:f>
              <c:strCache>
                <c:ptCount val="3"/>
                <c:pt idx="0">
                  <c:v>فروردین</c:v>
                </c:pt>
                <c:pt idx="1">
                  <c:v>اردیبهشت</c:v>
                </c:pt>
                <c:pt idx="2">
                  <c:v>خرداد</c:v>
                </c:pt>
              </c:strCache>
            </c:strRef>
          </c:cat>
          <c:val>
            <c:numRef>
              <c:f>داشبورد2!$D$9:$D$20</c:f>
              <c:numCache>
                <c:formatCode>General</c:formatCode>
                <c:ptCount val="3"/>
                <c:pt idx="0">
                  <c:v>667</c:v>
                </c:pt>
                <c:pt idx="1">
                  <c:v>669</c:v>
                </c:pt>
                <c:pt idx="2">
                  <c:v>634</c:v>
                </c:pt>
              </c:numCache>
            </c:numRef>
          </c:val>
          <c:extLst>
            <c:ext xmlns:c16="http://schemas.microsoft.com/office/drawing/2014/chart" uri="{C3380CC4-5D6E-409C-BE32-E72D297353CC}">
              <c16:uniqueId val="{00000000-15EC-4D7E-874B-9E03FF197241}"/>
            </c:ext>
          </c:extLst>
        </c:ser>
        <c:dLbls>
          <c:showLegendKey val="0"/>
          <c:showVal val="0"/>
          <c:showCatName val="0"/>
          <c:showSerName val="0"/>
          <c:showPercent val="0"/>
          <c:showBubbleSize val="0"/>
        </c:dLbls>
        <c:gapWidth val="219"/>
        <c:overlap val="-27"/>
        <c:axId val="656284735"/>
        <c:axId val="656287647"/>
      </c:barChart>
      <c:catAx>
        <c:axId val="656284735"/>
        <c:scaling>
          <c:orientation val="maxMin"/>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6287647"/>
        <c:crosses val="autoZero"/>
        <c:auto val="1"/>
        <c:lblAlgn val="ctr"/>
        <c:lblOffset val="100"/>
        <c:noMultiLvlLbl val="0"/>
      </c:catAx>
      <c:valAx>
        <c:axId val="656287647"/>
        <c:scaling>
          <c:orientation val="minMax"/>
        </c:scaling>
        <c:delete val="0"/>
        <c:axPos val="r"/>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628473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داشبورد2!$D$8</c:f>
              <c:strCache>
                <c:ptCount val="1"/>
                <c:pt idx="0">
                  <c:v>کل زایمان</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داشبورد2!$C$9:$C$20</c:f>
              <c:strCache>
                <c:ptCount val="3"/>
                <c:pt idx="0">
                  <c:v>فروردین</c:v>
                </c:pt>
                <c:pt idx="1">
                  <c:v>اردیبهشت</c:v>
                </c:pt>
                <c:pt idx="2">
                  <c:v>خرداد</c:v>
                </c:pt>
              </c:strCache>
            </c:strRef>
          </c:cat>
          <c:val>
            <c:numRef>
              <c:f>داشبورد2!$D$9:$D$20</c:f>
              <c:numCache>
                <c:formatCode>General</c:formatCode>
                <c:ptCount val="3"/>
                <c:pt idx="0">
                  <c:v>667</c:v>
                </c:pt>
                <c:pt idx="1">
                  <c:v>669</c:v>
                </c:pt>
                <c:pt idx="2">
                  <c:v>634</c:v>
                </c:pt>
              </c:numCache>
            </c:numRef>
          </c:val>
          <c:extLst>
            <c:ext xmlns:c16="http://schemas.microsoft.com/office/drawing/2014/chart" uri="{C3380CC4-5D6E-409C-BE32-E72D297353CC}">
              <c16:uniqueId val="{00000000-837C-4031-8E94-37ADCFDBFB8F}"/>
            </c:ext>
          </c:extLst>
        </c:ser>
        <c:dLbls>
          <c:showLegendKey val="0"/>
          <c:showVal val="0"/>
          <c:showCatName val="0"/>
          <c:showSerName val="0"/>
          <c:showPercent val="0"/>
          <c:showBubbleSize val="0"/>
        </c:dLbls>
        <c:gapWidth val="219"/>
        <c:axId val="656284735"/>
        <c:axId val="656287647"/>
      </c:barChart>
      <c:catAx>
        <c:axId val="656284735"/>
        <c:scaling>
          <c:orientation val="minMax"/>
        </c:scaling>
        <c:delete val="0"/>
        <c:axPos val="r"/>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6287647"/>
        <c:crosses val="autoZero"/>
        <c:auto val="1"/>
        <c:lblAlgn val="ctr"/>
        <c:lblOffset val="100"/>
        <c:noMultiLvlLbl val="0"/>
      </c:catAx>
      <c:valAx>
        <c:axId val="656287647"/>
        <c:scaling>
          <c:orientation val="maxMin"/>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6284735"/>
        <c:crosses val="autoZero"/>
        <c:crossBetween val="between"/>
      </c:valAx>
      <c:spPr>
        <a:noFill/>
        <a:ln>
          <a:noFill/>
        </a:ln>
        <a:effectLst/>
      </c:spPr>
    </c:plotArea>
    <c:plotVisOnly val="1"/>
    <c:dispBlanksAs val="gap"/>
    <c:showDLblsOverMax val="0"/>
  </c:chart>
  <c:spPr>
    <a:solidFill>
      <a:schemeClr val="accent6">
        <a:lumMod val="20000"/>
        <a:lumOff val="80000"/>
      </a:schemeClr>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داشبورد2!$D$8</c:f>
              <c:strCache>
                <c:ptCount val="1"/>
                <c:pt idx="0">
                  <c:v>کل زایمان</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داشبورد2!$C$9:$C$20</c:f>
              <c:strCache>
                <c:ptCount val="3"/>
                <c:pt idx="0">
                  <c:v>فروردین</c:v>
                </c:pt>
                <c:pt idx="1">
                  <c:v>اردیبهشت</c:v>
                </c:pt>
                <c:pt idx="2">
                  <c:v>خرداد</c:v>
                </c:pt>
              </c:strCache>
            </c:strRef>
          </c:cat>
          <c:val>
            <c:numRef>
              <c:f>داشبورد2!$D$9:$D$20</c:f>
              <c:numCache>
                <c:formatCode>General</c:formatCode>
                <c:ptCount val="3"/>
                <c:pt idx="0">
                  <c:v>667</c:v>
                </c:pt>
                <c:pt idx="1">
                  <c:v>669</c:v>
                </c:pt>
                <c:pt idx="2">
                  <c:v>634</c:v>
                </c:pt>
              </c:numCache>
            </c:numRef>
          </c:val>
          <c:smooth val="0"/>
          <c:extLst>
            <c:ext xmlns:c16="http://schemas.microsoft.com/office/drawing/2014/chart" uri="{C3380CC4-5D6E-409C-BE32-E72D297353CC}">
              <c16:uniqueId val="{00000000-34C9-4F11-9A59-5A89BD63DCE3}"/>
            </c:ext>
          </c:extLst>
        </c:ser>
        <c:dLbls>
          <c:showLegendKey val="0"/>
          <c:showVal val="0"/>
          <c:showCatName val="0"/>
          <c:showSerName val="0"/>
          <c:showPercent val="0"/>
          <c:showBubbleSize val="0"/>
        </c:dLbls>
        <c:marker val="1"/>
        <c:smooth val="0"/>
        <c:axId val="656284735"/>
        <c:axId val="656287647"/>
      </c:lineChart>
      <c:catAx>
        <c:axId val="656284735"/>
        <c:scaling>
          <c:orientation val="maxMin"/>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6287647"/>
        <c:crosses val="autoZero"/>
        <c:auto val="1"/>
        <c:lblAlgn val="ctr"/>
        <c:lblOffset val="100"/>
        <c:noMultiLvlLbl val="0"/>
      </c:catAx>
      <c:valAx>
        <c:axId val="656287647"/>
        <c:scaling>
          <c:orientation val="minMax"/>
        </c:scaling>
        <c:delete val="0"/>
        <c:axPos val="r"/>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628473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داشبورد2!$D$8</c:f>
              <c:strCache>
                <c:ptCount val="1"/>
                <c:pt idx="0">
                  <c:v>کل زایمان</c:v>
                </c:pt>
              </c:strCache>
            </c:strRef>
          </c:tx>
          <c:dPt>
            <c:idx val="0"/>
            <c:bubble3D val="0"/>
            <c:spPr>
              <a:solidFill>
                <a:schemeClr val="accent1"/>
              </a:solidFill>
              <a:ln>
                <a:noFill/>
              </a:ln>
              <a:effectLst/>
            </c:spPr>
            <c:extLst>
              <c:ext xmlns:c16="http://schemas.microsoft.com/office/drawing/2014/chart" uri="{C3380CC4-5D6E-409C-BE32-E72D297353CC}">
                <c16:uniqueId val="{00000001-545F-4079-A7FB-2FC612F19422}"/>
              </c:ext>
            </c:extLst>
          </c:dPt>
          <c:dPt>
            <c:idx val="1"/>
            <c:bubble3D val="0"/>
            <c:spPr>
              <a:solidFill>
                <a:schemeClr val="accent2"/>
              </a:solidFill>
              <a:ln>
                <a:noFill/>
              </a:ln>
              <a:effectLst/>
            </c:spPr>
            <c:extLst>
              <c:ext xmlns:c16="http://schemas.microsoft.com/office/drawing/2014/chart" uri="{C3380CC4-5D6E-409C-BE32-E72D297353CC}">
                <c16:uniqueId val="{00000003-545F-4079-A7FB-2FC612F19422}"/>
              </c:ext>
            </c:extLst>
          </c:dPt>
          <c:dPt>
            <c:idx val="2"/>
            <c:bubble3D val="0"/>
            <c:spPr>
              <a:solidFill>
                <a:schemeClr val="accent3"/>
              </a:solidFill>
              <a:ln>
                <a:noFill/>
              </a:ln>
              <a:effectLst/>
            </c:spPr>
            <c:extLst>
              <c:ext xmlns:c16="http://schemas.microsoft.com/office/drawing/2014/chart" uri="{C3380CC4-5D6E-409C-BE32-E72D297353CC}">
                <c16:uniqueId val="{00000005-545F-4079-A7FB-2FC612F1942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داشبورد2!$C$9:$C$20</c:f>
              <c:strCache>
                <c:ptCount val="3"/>
                <c:pt idx="0">
                  <c:v>فروردین</c:v>
                </c:pt>
                <c:pt idx="1">
                  <c:v>اردیبهشت</c:v>
                </c:pt>
                <c:pt idx="2">
                  <c:v>خرداد</c:v>
                </c:pt>
              </c:strCache>
            </c:strRef>
          </c:cat>
          <c:val>
            <c:numRef>
              <c:f>داشبورد2!$D$9:$D$20</c:f>
              <c:numCache>
                <c:formatCode>General</c:formatCode>
                <c:ptCount val="3"/>
                <c:pt idx="0">
                  <c:v>667</c:v>
                </c:pt>
                <c:pt idx="1">
                  <c:v>669</c:v>
                </c:pt>
                <c:pt idx="2">
                  <c:v>634</c:v>
                </c:pt>
              </c:numCache>
            </c:numRef>
          </c:val>
          <c:extLst>
            <c:ext xmlns:c16="http://schemas.microsoft.com/office/drawing/2014/chart" uri="{C3380CC4-5D6E-409C-BE32-E72D297353CC}">
              <c16:uniqueId val="{00000000-3DAA-4E8B-B5ED-B1873DF7863A}"/>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'ترفند نمودار'!$D$1</c:f>
              <c:strCache>
                <c:ptCount val="1"/>
                <c:pt idx="0">
                  <c:v>تعداد زایمان</c:v>
                </c:pt>
              </c:strCache>
            </c:strRef>
          </c:tx>
          <c:spPr>
            <a:solidFill>
              <a:schemeClr val="accent1"/>
            </a:solidFill>
            <a:ln>
              <a:noFill/>
            </a:ln>
            <a:effectLst/>
          </c:spPr>
          <c:invertIfNegative val="0"/>
          <c:dPt>
            <c:idx val="13"/>
            <c:invertIfNegative val="0"/>
            <c:bubble3D val="0"/>
            <c:spPr>
              <a:solidFill>
                <a:schemeClr val="accent2"/>
              </a:solidFill>
              <a:ln>
                <a:noFill/>
              </a:ln>
              <a:effectLst/>
            </c:spPr>
            <c:extLst>
              <c:ext xmlns:c16="http://schemas.microsoft.com/office/drawing/2014/chart" uri="{C3380CC4-5D6E-409C-BE32-E72D297353CC}">
                <c16:uniqueId val="{00000002-7622-4592-BCFB-1B8F4DC130F8}"/>
              </c:ext>
            </c:extLst>
          </c:dPt>
          <c:dPt>
            <c:idx val="14"/>
            <c:invertIfNegative val="0"/>
            <c:bubble3D val="0"/>
            <c:spPr>
              <a:solidFill>
                <a:schemeClr val="accent2"/>
              </a:solidFill>
              <a:ln>
                <a:noFill/>
              </a:ln>
              <a:effectLst/>
            </c:spPr>
            <c:extLst>
              <c:ext xmlns:c16="http://schemas.microsoft.com/office/drawing/2014/chart" uri="{C3380CC4-5D6E-409C-BE32-E72D297353CC}">
                <c16:uniqueId val="{00000003-7622-4592-BCFB-1B8F4DC130F8}"/>
              </c:ext>
            </c:extLst>
          </c:dPt>
          <c:dPt>
            <c:idx val="15"/>
            <c:invertIfNegative val="0"/>
            <c:bubble3D val="0"/>
            <c:spPr>
              <a:solidFill>
                <a:schemeClr val="accent2"/>
              </a:solidFill>
              <a:ln>
                <a:noFill/>
              </a:ln>
              <a:effectLst/>
            </c:spPr>
            <c:extLst>
              <c:ext xmlns:c16="http://schemas.microsoft.com/office/drawing/2014/chart" uri="{C3380CC4-5D6E-409C-BE32-E72D297353CC}">
                <c16:uniqueId val="{00000004-7622-4592-BCFB-1B8F4DC130F8}"/>
              </c:ext>
            </c:extLst>
          </c:dPt>
          <c:dPt>
            <c:idx val="16"/>
            <c:invertIfNegative val="0"/>
            <c:bubble3D val="0"/>
            <c:spPr>
              <a:solidFill>
                <a:schemeClr val="accent2"/>
              </a:solidFill>
              <a:ln>
                <a:noFill/>
              </a:ln>
              <a:effectLst/>
            </c:spPr>
            <c:extLst>
              <c:ext xmlns:c16="http://schemas.microsoft.com/office/drawing/2014/chart" uri="{C3380CC4-5D6E-409C-BE32-E72D297353CC}">
                <c16:uniqueId val="{00000005-7622-4592-BCFB-1B8F4DC130F8}"/>
              </c:ext>
            </c:extLst>
          </c:dPt>
          <c:cat>
            <c:strRef>
              <c:f>('ترفند نمودار'!$C$2:$C$13,'ترفند نمودار'!$F$1:$F$5)</c:f>
              <c:strCache>
                <c:ptCount val="17"/>
                <c:pt idx="0">
                  <c:v>فروردین</c:v>
                </c:pt>
                <c:pt idx="1">
                  <c:v>ازدیبهشت</c:v>
                </c:pt>
                <c:pt idx="2">
                  <c:v>خرداد</c:v>
                </c:pt>
                <c:pt idx="3">
                  <c:v>تیر</c:v>
                </c:pt>
                <c:pt idx="4">
                  <c:v>مرداد</c:v>
                </c:pt>
                <c:pt idx="5">
                  <c:v>شهریور</c:v>
                </c:pt>
                <c:pt idx="6">
                  <c:v>مهر</c:v>
                </c:pt>
                <c:pt idx="7">
                  <c:v>آبان</c:v>
                </c:pt>
                <c:pt idx="8">
                  <c:v>آذر</c:v>
                </c:pt>
                <c:pt idx="9">
                  <c:v>دی</c:v>
                </c:pt>
                <c:pt idx="10">
                  <c:v>بهمن</c:v>
                </c:pt>
                <c:pt idx="11">
                  <c:v>اسفند</c:v>
                </c:pt>
                <c:pt idx="12">
                  <c:v>فصل</c:v>
                </c:pt>
                <c:pt idx="13">
                  <c:v>سه ماهه اول</c:v>
                </c:pt>
                <c:pt idx="14">
                  <c:v>سه ماهه دوم</c:v>
                </c:pt>
                <c:pt idx="15">
                  <c:v>سه ماهه سوم</c:v>
                </c:pt>
                <c:pt idx="16">
                  <c:v>سه ماهه چهارم</c:v>
                </c:pt>
              </c:strCache>
            </c:strRef>
          </c:cat>
          <c:val>
            <c:numRef>
              <c:f>('ترفند نمودار'!$D$2:$D$13,'ترفند نمودار'!$G$1:$G$5)</c:f>
              <c:numCache>
                <c:formatCode>0</c:formatCode>
                <c:ptCount val="17"/>
                <c:pt idx="0">
                  <c:v>345</c:v>
                </c:pt>
                <c:pt idx="1">
                  <c:v>358</c:v>
                </c:pt>
                <c:pt idx="2">
                  <c:v>362</c:v>
                </c:pt>
                <c:pt idx="3">
                  <c:v>351</c:v>
                </c:pt>
                <c:pt idx="4">
                  <c:v>339</c:v>
                </c:pt>
                <c:pt idx="5">
                  <c:v>367</c:v>
                </c:pt>
                <c:pt idx="6">
                  <c:v>321</c:v>
                </c:pt>
                <c:pt idx="7">
                  <c:v>311</c:v>
                </c:pt>
                <c:pt idx="8">
                  <c:v>329</c:v>
                </c:pt>
                <c:pt idx="9">
                  <c:v>313</c:v>
                </c:pt>
                <c:pt idx="10">
                  <c:v>327</c:v>
                </c:pt>
                <c:pt idx="11">
                  <c:v>314</c:v>
                </c:pt>
                <c:pt idx="12" formatCode="General">
                  <c:v>0</c:v>
                </c:pt>
                <c:pt idx="13">
                  <c:v>1065</c:v>
                </c:pt>
                <c:pt idx="14">
                  <c:v>1057</c:v>
                </c:pt>
                <c:pt idx="15">
                  <c:v>961</c:v>
                </c:pt>
                <c:pt idx="16">
                  <c:v>954</c:v>
                </c:pt>
              </c:numCache>
            </c:numRef>
          </c:val>
          <c:extLst>
            <c:ext xmlns:c16="http://schemas.microsoft.com/office/drawing/2014/chart" uri="{C3380CC4-5D6E-409C-BE32-E72D297353CC}">
              <c16:uniqueId val="{00000000-7622-4592-BCFB-1B8F4DC130F8}"/>
            </c:ext>
          </c:extLst>
        </c:ser>
        <c:dLbls>
          <c:showLegendKey val="0"/>
          <c:showVal val="0"/>
          <c:showCatName val="0"/>
          <c:showSerName val="0"/>
          <c:showPercent val="0"/>
          <c:showBubbleSize val="0"/>
        </c:dLbls>
        <c:gapWidth val="219"/>
        <c:overlap val="-27"/>
        <c:axId val="355294239"/>
        <c:axId val="355297983"/>
      </c:barChart>
      <c:catAx>
        <c:axId val="355294239"/>
        <c:scaling>
          <c:orientation val="maxMin"/>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355297983"/>
        <c:crosses val="autoZero"/>
        <c:auto val="1"/>
        <c:lblAlgn val="ctr"/>
        <c:lblOffset val="100"/>
        <c:noMultiLvlLbl val="0"/>
      </c:catAx>
      <c:valAx>
        <c:axId val="355297983"/>
        <c:scaling>
          <c:orientation val="minMax"/>
        </c:scaling>
        <c:delete val="0"/>
        <c:axPos val="r"/>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5294239"/>
        <c:crosses val="autoZero"/>
        <c:crossBetween val="between"/>
      </c:valAx>
      <c:spPr>
        <a:solidFill>
          <a:schemeClr val="accent1">
            <a:lumMod val="20000"/>
            <a:lumOff val="80000"/>
          </a:schemeClr>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4">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dk1">
            <a:lumMod val="50000"/>
            <a:lumOff val="50000"/>
          </a:schemeClr>
        </a:solidFill>
        <a:round/>
      </a:ln>
    </cs:spPr>
  </cs:gridlineMajor>
  <cs:gridlineMinor>
    <cs:lnRef idx="0"/>
    <cs:fillRef idx="0"/>
    <cs:effectRef idx="0"/>
    <cs:fontRef idx="minor">
      <a:schemeClr val="tx1"/>
    </cs:fontRef>
    <cs:spPr>
      <a:ln>
        <a:solidFill>
          <a:schemeClr val="dk1">
            <a:lumMod val="60000"/>
            <a:lumOff val="4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checked="Checked" fmlaLink="$D$1" lockText="1" noThreeD="1"/>
</file>

<file path=xl/ctrlProps/ctrlProp2.xml><?xml version="1.0" encoding="utf-8"?>
<formControlPr xmlns="http://schemas.microsoft.com/office/spreadsheetml/2009/9/main" objectType="CheckBox" checked="Checked" fmlaLink="$F$3" lockText="1" noThreeD="1"/>
</file>

<file path=xl/ctrlProps/ctrlProp3.xml><?xml version="1.0" encoding="utf-8"?>
<formControlPr xmlns="http://schemas.microsoft.com/office/spreadsheetml/2009/9/main" objectType="CheckBox" checked="Checked" fmlaLink="$F$4" lockText="1" noThreeD="1"/>
</file>

<file path=xl/ctrlProps/ctrlProp4.xml><?xml version="1.0" encoding="utf-8"?>
<formControlPr xmlns="http://schemas.microsoft.com/office/spreadsheetml/2009/9/main" objectType="CheckBox" checked="Checked" fmlaLink="$F$5" lockText="1" noThreeD="1"/>
</file>

<file path=xl/ctrlProps/ctrlProp5.xml><?xml version="1.0" encoding="utf-8"?>
<formControlPr xmlns="http://schemas.microsoft.com/office/spreadsheetml/2009/9/main" objectType="CheckBox" checked="Checked" fmlaLink="$F$6" lockText="1" noThreeD="1"/>
</file>

<file path=xl/ctrlProps/ctrlProp6.xml><?xml version="1.0" encoding="utf-8"?>
<formControlPr xmlns="http://schemas.microsoft.com/office/spreadsheetml/2009/9/main" objectType="CheckBox" fmlaLink="$F$7" lockText="1" noThreeD="1"/>
</file>

<file path=xl/ctrlProps/ctrlProp7.xml><?xml version="1.0" encoding="utf-8"?>
<formControlPr xmlns="http://schemas.microsoft.com/office/spreadsheetml/2009/9/main" objectType="CheckBox" checked="Checked" fmlaLink="$F$8" lockText="1" noThreeD="1"/>
</file>

<file path=xl/ctrlProps/ctrlProp8.xml><?xml version="1.0" encoding="utf-8"?>
<formControlPr xmlns="http://schemas.microsoft.com/office/spreadsheetml/2009/9/main" objectType="CheckBox" checked="Checked" fmlaLink="$F$9" lockText="1" noThreeD="1"/>
</file>

<file path=xl/ctrlProps/ctrlProp9.xml><?xml version="1.0" encoding="utf-8"?>
<formControlPr xmlns="http://schemas.microsoft.com/office/spreadsheetml/2009/9/main" objectType="CheckBox" fmlaLink="$F$10" lockText="1" noThreeD="1"/>
</file>

<file path=xl/ctrlProps/ctrlProp10.xml><?xml version="1.0" encoding="utf-8"?>
<formControlPr xmlns="http://schemas.microsoft.com/office/spreadsheetml/2009/9/main" objectType="Drop" dropStyle="combo" dx="16" fmlaRange="$N$2:$N$20" noThreeD="1" sel="0" val="0"/>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1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7.emf"/></Relationships>
</file>

<file path=xl/drawings/_rels/drawing20.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361950</xdr:colOff>
          <xdr:row>0</xdr:row>
          <xdr:rowOff>95250</xdr:rowOff>
        </xdr:from>
        <xdr:to>
          <xdr:col>4</xdr:col>
          <xdr:colOff>1257300</xdr:colOff>
          <xdr:row>0</xdr:row>
          <xdr:rowOff>409575</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485775</xdr:colOff>
          <xdr:row>1</xdr:row>
          <xdr:rowOff>361950</xdr:rowOff>
        </xdr:from>
        <xdr:to>
          <xdr:col>5</xdr:col>
          <xdr:colOff>1162050</xdr:colOff>
          <xdr:row>3</xdr:row>
          <xdr:rowOff>104775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2</xdr:row>
          <xdr:rowOff>361950</xdr:rowOff>
        </xdr:from>
        <xdr:to>
          <xdr:col>5</xdr:col>
          <xdr:colOff>1162050</xdr:colOff>
          <xdr:row>4</xdr:row>
          <xdr:rowOff>171450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3</xdr:row>
          <xdr:rowOff>361950</xdr:rowOff>
        </xdr:from>
        <xdr:to>
          <xdr:col>5</xdr:col>
          <xdr:colOff>1162050</xdr:colOff>
          <xdr:row>5</xdr:row>
          <xdr:rowOff>171450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4</xdr:row>
          <xdr:rowOff>361950</xdr:rowOff>
        </xdr:from>
        <xdr:to>
          <xdr:col>5</xdr:col>
          <xdr:colOff>1162050</xdr:colOff>
          <xdr:row>6</xdr:row>
          <xdr:rowOff>171450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5</xdr:row>
          <xdr:rowOff>361950</xdr:rowOff>
        </xdr:from>
        <xdr:to>
          <xdr:col>5</xdr:col>
          <xdr:colOff>1162050</xdr:colOff>
          <xdr:row>7</xdr:row>
          <xdr:rowOff>171450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6</xdr:row>
          <xdr:rowOff>361950</xdr:rowOff>
        </xdr:from>
        <xdr:to>
          <xdr:col>5</xdr:col>
          <xdr:colOff>1162050</xdr:colOff>
          <xdr:row>8</xdr:row>
          <xdr:rowOff>171450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7</xdr:row>
          <xdr:rowOff>361950</xdr:rowOff>
        </xdr:from>
        <xdr:to>
          <xdr:col>5</xdr:col>
          <xdr:colOff>1162050</xdr:colOff>
          <xdr:row>9</xdr:row>
          <xdr:rowOff>171450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8</xdr:row>
          <xdr:rowOff>361950</xdr:rowOff>
        </xdr:from>
        <xdr:to>
          <xdr:col>5</xdr:col>
          <xdr:colOff>1162050</xdr:colOff>
          <xdr:row>10</xdr:row>
          <xdr:rowOff>171450</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514350</xdr:colOff>
      <xdr:row>1</xdr:row>
      <xdr:rowOff>295275</xdr:rowOff>
    </xdr:from>
    <xdr:to>
      <xdr:col>2</xdr:col>
      <xdr:colOff>1133475</xdr:colOff>
      <xdr:row>2</xdr:row>
      <xdr:rowOff>466725</xdr:rowOff>
    </xdr:to>
    <xdr:sp macro="" textlink="">
      <xdr:nvSpPr>
        <xdr:cNvPr id="2" name="Left Arrow 1"/>
        <xdr:cNvSpPr/>
      </xdr:nvSpPr>
      <xdr:spPr>
        <a:xfrm>
          <a:off x="9992048850" y="809625"/>
          <a:ext cx="619125" cy="6858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4</xdr:row>
      <xdr:rowOff>47625</xdr:rowOff>
    </xdr:from>
    <xdr:to>
      <xdr:col>7</xdr:col>
      <xdr:colOff>76200</xdr:colOff>
      <xdr:row>5</xdr:row>
      <xdr:rowOff>266700</xdr:rowOff>
    </xdr:to>
    <xdr:sp macro="" textlink="">
      <xdr:nvSpPr>
        <xdr:cNvPr id="2" name="Right Arrow 1"/>
        <xdr:cNvSpPr/>
      </xdr:nvSpPr>
      <xdr:spPr>
        <a:xfrm rot="10800000">
          <a:off x="9985648050" y="1752600"/>
          <a:ext cx="1524000" cy="6000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542925</xdr:colOff>
      <xdr:row>2</xdr:row>
      <xdr:rowOff>419100</xdr:rowOff>
    </xdr:from>
    <xdr:to>
      <xdr:col>6</xdr:col>
      <xdr:colOff>238125</xdr:colOff>
      <xdr:row>4</xdr:row>
      <xdr:rowOff>85725</xdr:rowOff>
    </xdr:to>
    <xdr:sp macro="" textlink="">
      <xdr:nvSpPr>
        <xdr:cNvPr id="2" name="Right Arrow 1"/>
        <xdr:cNvSpPr/>
      </xdr:nvSpPr>
      <xdr:spPr>
        <a:xfrm rot="10800000">
          <a:off x="9986333850" y="1352550"/>
          <a:ext cx="1524000" cy="6000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1000125</xdr:colOff>
      <xdr:row>4</xdr:row>
      <xdr:rowOff>0</xdr:rowOff>
    </xdr:from>
    <xdr:to>
      <xdr:col>6</xdr:col>
      <xdr:colOff>19050</xdr:colOff>
      <xdr:row>4</xdr:row>
      <xdr:rowOff>28575</xdr:rowOff>
    </xdr:to>
    <xdr:sp macro="" textlink="">
      <xdr:nvSpPr>
        <xdr:cNvPr id="2" name="Left Arrow 1"/>
        <xdr:cNvSpPr/>
      </xdr:nvSpPr>
      <xdr:spPr>
        <a:xfrm>
          <a:off x="9987953100" y="1981200"/>
          <a:ext cx="1781175" cy="6572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4</xdr:col>
      <xdr:colOff>847725</xdr:colOff>
      <xdr:row>9</xdr:row>
      <xdr:rowOff>123825</xdr:rowOff>
    </xdr:from>
    <xdr:to>
      <xdr:col>5</xdr:col>
      <xdr:colOff>1247775</xdr:colOff>
      <xdr:row>9</xdr:row>
      <xdr:rowOff>781050</xdr:rowOff>
    </xdr:to>
    <xdr:sp macro="" textlink="">
      <xdr:nvSpPr>
        <xdr:cNvPr id="3" name="Left Arrow 2"/>
        <xdr:cNvSpPr/>
      </xdr:nvSpPr>
      <xdr:spPr>
        <a:xfrm>
          <a:off x="9988105500" y="3971925"/>
          <a:ext cx="1781175" cy="6572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5</xdr:col>
      <xdr:colOff>142875</xdr:colOff>
      <xdr:row>14</xdr:row>
      <xdr:rowOff>200025</xdr:rowOff>
    </xdr:from>
    <xdr:to>
      <xdr:col>6</xdr:col>
      <xdr:colOff>542925</xdr:colOff>
      <xdr:row>15</xdr:row>
      <xdr:rowOff>571500</xdr:rowOff>
    </xdr:to>
    <xdr:sp macro="" textlink="">
      <xdr:nvSpPr>
        <xdr:cNvPr id="4" name="Left Arrow 3"/>
        <xdr:cNvSpPr/>
      </xdr:nvSpPr>
      <xdr:spPr>
        <a:xfrm>
          <a:off x="9987429225" y="6191250"/>
          <a:ext cx="1781175" cy="6572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133350</xdr:colOff>
      <xdr:row>19</xdr:row>
      <xdr:rowOff>152400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84505050" y="0"/>
          <a:ext cx="3181350" cy="406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xdr:colOff>
      <xdr:row>0</xdr:row>
      <xdr:rowOff>0</xdr:rowOff>
    </xdr:from>
    <xdr:to>
      <xdr:col>12</xdr:col>
      <xdr:colOff>142875</xdr:colOff>
      <xdr:row>19</xdr:row>
      <xdr:rowOff>152400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80837925" y="0"/>
          <a:ext cx="3181350" cy="406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504825</xdr:colOff>
      <xdr:row>0</xdr:row>
      <xdr:rowOff>19050</xdr:rowOff>
    </xdr:from>
    <xdr:to>
      <xdr:col>18</xdr:col>
      <xdr:colOff>28575</xdr:colOff>
      <xdr:row>19</xdr:row>
      <xdr:rowOff>171450</xdr:rowOff>
    </xdr:to>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77294625" y="19050"/>
          <a:ext cx="3181350" cy="406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6</xdr:col>
      <xdr:colOff>133350</xdr:colOff>
      <xdr:row>44</xdr:row>
      <xdr:rowOff>66675</xdr:rowOff>
    </xdr:to>
    <xdr:pic>
      <xdr:nvPicPr>
        <xdr:cNvPr id="5"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84505050" y="4381500"/>
          <a:ext cx="3181350" cy="406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24</xdr:row>
      <xdr:rowOff>0</xdr:rowOff>
    </xdr:from>
    <xdr:to>
      <xdr:col>12</xdr:col>
      <xdr:colOff>133350</xdr:colOff>
      <xdr:row>45</xdr:row>
      <xdr:rowOff>66675</xdr:rowOff>
    </xdr:to>
    <xdr:pic>
      <xdr:nvPicPr>
        <xdr:cNvPr id="6" name="Picture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80847450" y="4572000"/>
          <a:ext cx="3181350" cy="406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24</xdr:row>
      <xdr:rowOff>0</xdr:rowOff>
    </xdr:from>
    <xdr:to>
      <xdr:col>18</xdr:col>
      <xdr:colOff>133350</xdr:colOff>
      <xdr:row>45</xdr:row>
      <xdr:rowOff>66675</xdr:rowOff>
    </xdr:to>
    <xdr:pic>
      <xdr:nvPicPr>
        <xdr:cNvPr id="7" name="Pictur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77189850" y="4572000"/>
          <a:ext cx="3181350" cy="406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219075</xdr:colOff>
      <xdr:row>20</xdr:row>
      <xdr:rowOff>171450</xdr:rowOff>
    </xdr:from>
    <xdr:to>
      <xdr:col>5</xdr:col>
      <xdr:colOff>590550</xdr:colOff>
      <xdr:row>25</xdr:row>
      <xdr:rowOff>104775</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4657450" y="3981450"/>
          <a:ext cx="981075"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219075</xdr:colOff>
      <xdr:row>20</xdr:row>
      <xdr:rowOff>171450</xdr:rowOff>
    </xdr:from>
    <xdr:to>
      <xdr:col>5</xdr:col>
      <xdr:colOff>590550</xdr:colOff>
      <xdr:row>25</xdr:row>
      <xdr:rowOff>104775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4657450" y="3981450"/>
          <a:ext cx="981075"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428625</xdr:colOff>
      <xdr:row>36</xdr:row>
      <xdr:rowOff>65011</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380975" y="0"/>
          <a:ext cx="5305425" cy="6989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xdr:col>
      <xdr:colOff>428625</xdr:colOff>
      <xdr:row>3</xdr:row>
      <xdr:rowOff>247650</xdr:rowOff>
    </xdr:from>
    <xdr:to>
      <xdr:col>4</xdr:col>
      <xdr:colOff>419100</xdr:colOff>
      <xdr:row>3</xdr:row>
      <xdr:rowOff>666750</xdr:rowOff>
    </xdr:to>
    <xdr:sp macro="" textlink="">
      <xdr:nvSpPr>
        <xdr:cNvPr id="2" name="Left Arrow 1"/>
        <xdr:cNvSpPr/>
      </xdr:nvSpPr>
      <xdr:spPr>
        <a:xfrm>
          <a:off x="9986648175" y="2514600"/>
          <a:ext cx="600075" cy="4191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7</xdr:col>
      <xdr:colOff>123825</xdr:colOff>
      <xdr:row>3</xdr:row>
      <xdr:rowOff>285750</xdr:rowOff>
    </xdr:from>
    <xdr:to>
      <xdr:col>8</xdr:col>
      <xdr:colOff>114300</xdr:colOff>
      <xdr:row>3</xdr:row>
      <xdr:rowOff>704850</xdr:rowOff>
    </xdr:to>
    <xdr:sp macro="" textlink="">
      <xdr:nvSpPr>
        <xdr:cNvPr id="5" name="Left Arrow 4"/>
        <xdr:cNvSpPr/>
      </xdr:nvSpPr>
      <xdr:spPr>
        <a:xfrm>
          <a:off x="9984514575" y="2552700"/>
          <a:ext cx="600075" cy="4191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371475</xdr:colOff>
          <xdr:row>0</xdr:row>
          <xdr:rowOff>104775</xdr:rowOff>
        </xdr:from>
        <xdr:to>
          <xdr:col>19</xdr:col>
          <xdr:colOff>9525</xdr:colOff>
          <xdr:row>1</xdr:row>
          <xdr:rowOff>209550</xdr:rowOff>
        </xdr:to>
        <xdr:sp macro="" textlink="">
          <xdr:nvSpPr>
            <xdr:cNvPr id="217089" name="Drop Down 1" hidden="1">
              <a:extLst>
                <a:ext uri="{63B3BB69-23CF-44E3-9099-C40C66FF867C}">
                  <a14:compatExt spid="_x0000_s21708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7</xdr:col>
      <xdr:colOff>219075</xdr:colOff>
      <xdr:row>7</xdr:row>
      <xdr:rowOff>333375</xdr:rowOff>
    </xdr:from>
    <xdr:to>
      <xdr:col>8</xdr:col>
      <xdr:colOff>209550</xdr:colOff>
      <xdr:row>8</xdr:row>
      <xdr:rowOff>266700</xdr:rowOff>
    </xdr:to>
    <xdr:sp macro="" textlink="">
      <xdr:nvSpPr>
        <xdr:cNvPr id="3" name="Left Arrow 2"/>
        <xdr:cNvSpPr/>
      </xdr:nvSpPr>
      <xdr:spPr>
        <a:xfrm>
          <a:off x="9985943325" y="3705225"/>
          <a:ext cx="600075" cy="4191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19050</xdr:colOff>
      <xdr:row>4</xdr:row>
      <xdr:rowOff>19050</xdr:rowOff>
    </xdr:from>
    <xdr:to>
      <xdr:col>6</xdr:col>
      <xdr:colOff>304800</xdr:colOff>
      <xdr:row>10</xdr:row>
      <xdr:rowOff>85725</xdr:rowOff>
    </xdr:to>
    <xdr:sp macro="" textlink="">
      <xdr:nvSpPr>
        <xdr:cNvPr id="2" name="Rectangle 1"/>
        <xdr:cNvSpPr/>
      </xdr:nvSpPr>
      <xdr:spPr>
        <a:xfrm>
          <a:off x="9981285600" y="781050"/>
          <a:ext cx="2114550" cy="12096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1</xdr:col>
      <xdr:colOff>295275</xdr:colOff>
      <xdr:row>14</xdr:row>
      <xdr:rowOff>9524</xdr:rowOff>
    </xdr:from>
    <xdr:to>
      <xdr:col>5</xdr:col>
      <xdr:colOff>390525</xdr:colOff>
      <xdr:row>23</xdr:row>
      <xdr:rowOff>38099</xdr:rowOff>
    </xdr:to>
    <xdr:sp macro="" textlink="">
      <xdr:nvSpPr>
        <xdr:cNvPr id="4" name="&quot;No&quot; Symbol 3"/>
        <xdr:cNvSpPr/>
      </xdr:nvSpPr>
      <xdr:spPr>
        <a:xfrm>
          <a:off x="9981809475" y="2676524"/>
          <a:ext cx="2533650" cy="1743075"/>
        </a:xfrm>
        <a:prstGeom prst="noSmoking">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solidFill>
              <a:schemeClr val="tx1"/>
            </a:solidFill>
          </a:endParaRPr>
        </a:p>
      </xdr:txBody>
    </xdr:sp>
    <xdr:clientData/>
  </xdr:twoCellAnchor>
  <xdr:twoCellAnchor>
    <xdr:from>
      <xdr:col>4</xdr:col>
      <xdr:colOff>9525</xdr:colOff>
      <xdr:row>24</xdr:row>
      <xdr:rowOff>19050</xdr:rowOff>
    </xdr:from>
    <xdr:to>
      <xdr:col>5</xdr:col>
      <xdr:colOff>352425</xdr:colOff>
      <xdr:row>27</xdr:row>
      <xdr:rowOff>171450</xdr:rowOff>
    </xdr:to>
    <xdr:sp macro="" textlink="">
      <xdr:nvSpPr>
        <xdr:cNvPr id="5" name="Isosceles Triangle 4"/>
        <xdr:cNvSpPr/>
      </xdr:nvSpPr>
      <xdr:spPr>
        <a:xfrm>
          <a:off x="9981847575" y="4591050"/>
          <a:ext cx="952500" cy="7239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7</xdr:col>
      <xdr:colOff>219075</xdr:colOff>
      <xdr:row>2</xdr:row>
      <xdr:rowOff>104775</xdr:rowOff>
    </xdr:from>
    <xdr:to>
      <xdr:col>8</xdr:col>
      <xdr:colOff>142875</xdr:colOff>
      <xdr:row>7</xdr:row>
      <xdr:rowOff>171450</xdr:rowOff>
    </xdr:to>
    <xdr:sp macro="" textlink="">
      <xdr:nvSpPr>
        <xdr:cNvPr id="6" name="Cross 5"/>
        <xdr:cNvSpPr/>
      </xdr:nvSpPr>
      <xdr:spPr>
        <a:xfrm>
          <a:off x="9980228325" y="485775"/>
          <a:ext cx="533400" cy="1019175"/>
        </a:xfrm>
        <a:prstGeom prst="pl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13</xdr:col>
      <xdr:colOff>0</xdr:colOff>
      <xdr:row>9</xdr:row>
      <xdr:rowOff>34925</xdr:rowOff>
    </xdr:from>
    <xdr:to>
      <xdr:col>14</xdr:col>
      <xdr:colOff>326400</xdr:colOff>
      <xdr:row>13</xdr:row>
      <xdr:rowOff>28925</xdr:rowOff>
    </xdr:to>
    <xdr:sp macro="" textlink="">
      <xdr:nvSpPr>
        <xdr:cNvPr id="7" name="Rectangle 6"/>
        <xdr:cNvSpPr>
          <a:spLocks/>
        </xdr:cNvSpPr>
      </xdr:nvSpPr>
      <xdr:spPr>
        <a:xfrm>
          <a:off x="9976387200" y="1749425"/>
          <a:ext cx="936000" cy="756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13</xdr:col>
      <xdr:colOff>0</xdr:colOff>
      <xdr:row>16</xdr:row>
      <xdr:rowOff>69850</xdr:rowOff>
    </xdr:from>
    <xdr:to>
      <xdr:col>14</xdr:col>
      <xdr:colOff>326400</xdr:colOff>
      <xdr:row>20</xdr:row>
      <xdr:rowOff>63850</xdr:rowOff>
    </xdr:to>
    <xdr:sp macro="" textlink="">
      <xdr:nvSpPr>
        <xdr:cNvPr id="8" name="&quot;No&quot; Symbol 7"/>
        <xdr:cNvSpPr>
          <a:spLocks/>
        </xdr:cNvSpPr>
      </xdr:nvSpPr>
      <xdr:spPr>
        <a:xfrm>
          <a:off x="9976387200" y="3117850"/>
          <a:ext cx="936000" cy="756000"/>
        </a:xfrm>
        <a:prstGeom prst="noSmoking">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solidFill>
              <a:schemeClr val="tx1"/>
            </a:solidFill>
          </a:endParaRPr>
        </a:p>
      </xdr:txBody>
    </xdr:sp>
    <xdr:clientData/>
  </xdr:twoCellAnchor>
  <xdr:twoCellAnchor>
    <xdr:from>
      <xdr:col>13</xdr:col>
      <xdr:colOff>0</xdr:colOff>
      <xdr:row>23</xdr:row>
      <xdr:rowOff>104774</xdr:rowOff>
    </xdr:from>
    <xdr:to>
      <xdr:col>14</xdr:col>
      <xdr:colOff>326400</xdr:colOff>
      <xdr:row>27</xdr:row>
      <xdr:rowOff>98774</xdr:rowOff>
    </xdr:to>
    <xdr:sp macro="" textlink="">
      <xdr:nvSpPr>
        <xdr:cNvPr id="9" name="Isosceles Triangle 8"/>
        <xdr:cNvSpPr>
          <a:spLocks/>
        </xdr:cNvSpPr>
      </xdr:nvSpPr>
      <xdr:spPr>
        <a:xfrm>
          <a:off x="9976387200" y="4486274"/>
          <a:ext cx="936000" cy="756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13</xdr:col>
      <xdr:colOff>0</xdr:colOff>
      <xdr:row>2</xdr:row>
      <xdr:rowOff>0</xdr:rowOff>
    </xdr:from>
    <xdr:to>
      <xdr:col>14</xdr:col>
      <xdr:colOff>326400</xdr:colOff>
      <xdr:row>5</xdr:row>
      <xdr:rowOff>184500</xdr:rowOff>
    </xdr:to>
    <xdr:sp macro="" textlink="">
      <xdr:nvSpPr>
        <xdr:cNvPr id="10" name="Cross 9"/>
        <xdr:cNvSpPr>
          <a:spLocks/>
        </xdr:cNvSpPr>
      </xdr:nvSpPr>
      <xdr:spPr>
        <a:xfrm>
          <a:off x="9976387200" y="381000"/>
          <a:ext cx="936000" cy="756000"/>
        </a:xfrm>
        <a:prstGeom prst="pl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8</xdr:col>
      <xdr:colOff>390525</xdr:colOff>
      <xdr:row>17</xdr:row>
      <xdr:rowOff>47625</xdr:rowOff>
    </xdr:from>
    <xdr:to>
      <xdr:col>11</xdr:col>
      <xdr:colOff>419100</xdr:colOff>
      <xdr:row>20</xdr:row>
      <xdr:rowOff>19050</xdr:rowOff>
    </xdr:to>
    <xdr:sp macro="" textlink="">
      <xdr:nvSpPr>
        <xdr:cNvPr id="11" name="Left Arrow 10"/>
        <xdr:cNvSpPr/>
      </xdr:nvSpPr>
      <xdr:spPr>
        <a:xfrm>
          <a:off x="9978123300" y="3286125"/>
          <a:ext cx="1857375" cy="5429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16</xdr:row>
      <xdr:rowOff>176212</xdr:rowOff>
    </xdr:from>
    <xdr:to>
      <xdr:col>4</xdr:col>
      <xdr:colOff>123825</xdr:colOff>
      <xdr:row>31</xdr:row>
      <xdr:rowOff>61912</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9525</xdr:colOff>
      <xdr:row>13</xdr:row>
      <xdr:rowOff>28576</xdr:rowOff>
    </xdr:from>
    <xdr:to>
      <xdr:col>4</xdr:col>
      <xdr:colOff>19050</xdr:colOff>
      <xdr:row>16</xdr:row>
      <xdr:rowOff>123826</xdr:rowOff>
    </xdr:to>
    <mc:AlternateContent xmlns:mc="http://schemas.openxmlformats.org/markup-compatibility/2006" xmlns:sle15="http://schemas.microsoft.com/office/drawing/2012/slicer">
      <mc:Choice Requires="sle15">
        <xdr:graphicFrame macro="">
          <xdr:nvGraphicFramePr>
            <xdr:cNvPr id="5" name="فصل"/>
            <xdr:cNvGraphicFramePr/>
          </xdr:nvGraphicFramePr>
          <xdr:xfrm>
            <a:off x="0" y="0"/>
            <a:ext cx="0" cy="0"/>
          </xdr:xfrm>
          <a:graphic>
            <a:graphicData uri="http://schemas.microsoft.com/office/drawing/2010/slicer">
              <sle:slicer xmlns:sle="http://schemas.microsoft.com/office/drawing/2010/slicer" name="فصل"/>
            </a:graphicData>
          </a:graphic>
        </xdr:graphicFrame>
      </mc:Choice>
      <mc:Fallback xmlns="">
        <xdr:sp macro="" textlink="">
          <xdr:nvSpPr>
            <xdr:cNvPr id="0" name=""/>
            <xdr:cNvSpPr>
              <a:spLocks noTextEdit="1"/>
            </xdr:cNvSpPr>
          </xdr:nvSpPr>
          <xdr:spPr>
            <a:xfrm>
              <a:off x="9985228950" y="1285876"/>
              <a:ext cx="4362450" cy="66675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drawings/drawing16.xml><?xml version="1.0" encoding="utf-8"?>
<xdr:wsDr xmlns:xdr="http://schemas.openxmlformats.org/drawingml/2006/spreadsheetDrawing" xmlns:a="http://schemas.openxmlformats.org/drawingml/2006/main">
  <xdr:twoCellAnchor>
    <xdr:from>
      <xdr:col>0</xdr:col>
      <xdr:colOff>3228976</xdr:colOff>
      <xdr:row>3</xdr:row>
      <xdr:rowOff>9525</xdr:rowOff>
    </xdr:from>
    <xdr:to>
      <xdr:col>1</xdr:col>
      <xdr:colOff>3219451</xdr:colOff>
      <xdr:row>3</xdr:row>
      <xdr:rowOff>2619374</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4</xdr:row>
      <xdr:rowOff>0</xdr:rowOff>
    </xdr:from>
    <xdr:to>
      <xdr:col>1</xdr:col>
      <xdr:colOff>3228975</xdr:colOff>
      <xdr:row>4</xdr:row>
      <xdr:rowOff>1895475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xdr:row>
      <xdr:rowOff>1</xdr:rowOff>
    </xdr:from>
    <xdr:to>
      <xdr:col>1</xdr:col>
      <xdr:colOff>3228975</xdr:colOff>
      <xdr:row>6</xdr:row>
      <xdr:rowOff>11907</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6</xdr:row>
      <xdr:rowOff>0</xdr:rowOff>
    </xdr:from>
    <xdr:to>
      <xdr:col>1</xdr:col>
      <xdr:colOff>3228975</xdr:colOff>
      <xdr:row>6</xdr:row>
      <xdr:rowOff>1990725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0</xdr:col>
      <xdr:colOff>0</xdr:colOff>
      <xdr:row>1</xdr:row>
      <xdr:rowOff>2722</xdr:rowOff>
    </xdr:from>
    <xdr:to>
      <xdr:col>2</xdr:col>
      <xdr:colOff>0</xdr:colOff>
      <xdr:row>1</xdr:row>
      <xdr:rowOff>680356</xdr:rowOff>
    </xdr:to>
    <mc:AlternateContent xmlns:mc="http://schemas.openxmlformats.org/markup-compatibility/2006" xmlns:sle15="http://schemas.microsoft.com/office/drawing/2012/slicer">
      <mc:Choice Requires="sle15">
        <xdr:graphicFrame macro="">
          <xdr:nvGraphicFramePr>
            <xdr:cNvPr id="8" name="نام نمودار"/>
            <xdr:cNvGraphicFramePr/>
          </xdr:nvGraphicFramePr>
          <xdr:xfrm>
            <a:off x="0" y="0"/>
            <a:ext cx="0" cy="0"/>
          </xdr:xfrm>
          <a:graphic>
            <a:graphicData uri="http://schemas.microsoft.com/office/drawing/2010/slicer">
              <sle:slicer xmlns:sle="http://schemas.microsoft.com/office/drawing/2010/slicer" name="نام نمودار"/>
            </a:graphicData>
          </a:graphic>
        </xdr:graphicFrame>
      </mc:Choice>
      <mc:Fallback xmlns="">
        <xdr:sp macro="" textlink="">
          <xdr:nvSpPr>
            <xdr:cNvPr id="0" name=""/>
            <xdr:cNvSpPr>
              <a:spLocks noTextEdit="1"/>
            </xdr:cNvSpPr>
          </xdr:nvSpPr>
          <xdr:spPr>
            <a:xfrm>
              <a:off x="9986295750" y="640897"/>
              <a:ext cx="3238500" cy="677634"/>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absolute">
    <xdr:from>
      <xdr:col>0</xdr:col>
      <xdr:colOff>0</xdr:colOff>
      <xdr:row>0</xdr:row>
      <xdr:rowOff>0</xdr:rowOff>
    </xdr:from>
    <xdr:to>
      <xdr:col>1</xdr:col>
      <xdr:colOff>3224893</xdr:colOff>
      <xdr:row>1</xdr:row>
      <xdr:rowOff>0</xdr:rowOff>
    </xdr:to>
    <mc:AlternateContent xmlns:mc="http://schemas.openxmlformats.org/markup-compatibility/2006" xmlns:sle15="http://schemas.microsoft.com/office/drawing/2012/slicer">
      <mc:Choice Requires="sle15">
        <xdr:graphicFrame macro="">
          <xdr:nvGraphicFramePr>
            <xdr:cNvPr id="12" name="فصل 1"/>
            <xdr:cNvGraphicFramePr/>
          </xdr:nvGraphicFramePr>
          <xdr:xfrm>
            <a:off x="0" y="0"/>
            <a:ext cx="0" cy="0"/>
          </xdr:xfrm>
          <a:graphic>
            <a:graphicData uri="http://schemas.microsoft.com/office/drawing/2010/slicer">
              <sle:slicer xmlns:sle="http://schemas.microsoft.com/office/drawing/2010/slicer" name="فصل 1"/>
            </a:graphicData>
          </a:graphic>
        </xdr:graphicFrame>
      </mc:Choice>
      <mc:Fallback xmlns="">
        <xdr:sp macro="" textlink="">
          <xdr:nvSpPr>
            <xdr:cNvPr id="0" name=""/>
            <xdr:cNvSpPr>
              <a:spLocks noTextEdit="1"/>
            </xdr:cNvSpPr>
          </xdr:nvSpPr>
          <xdr:spPr>
            <a:xfrm>
              <a:off x="9986309357" y="0"/>
              <a:ext cx="3224893" cy="63817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371475</xdr:colOff>
      <xdr:row>23</xdr:row>
      <xdr:rowOff>133350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3047725" y="0"/>
          <a:ext cx="4638675" cy="458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47625</xdr:colOff>
      <xdr:row>0</xdr:row>
      <xdr:rowOff>0</xdr:rowOff>
    </xdr:from>
    <xdr:to>
      <xdr:col>15</xdr:col>
      <xdr:colOff>180975</xdr:colOff>
      <xdr:row>28</xdr:row>
      <xdr:rowOff>95250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78361425" y="0"/>
          <a:ext cx="5010150" cy="5495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85725</xdr:rowOff>
    </xdr:from>
    <xdr:to>
      <xdr:col>7</xdr:col>
      <xdr:colOff>552449</xdr:colOff>
      <xdr:row>33</xdr:row>
      <xdr:rowOff>47625</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82866751" y="3895725"/>
          <a:ext cx="4819649" cy="243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17</xdr:col>
      <xdr:colOff>28575</xdr:colOff>
      <xdr:row>15</xdr:row>
      <xdr:rowOff>19050</xdr:rowOff>
    </xdr:from>
    <xdr:to>
      <xdr:col>28</xdr:col>
      <xdr:colOff>142875</xdr:colOff>
      <xdr:row>15</xdr:row>
      <xdr:rowOff>295275</xdr:rowOff>
    </xdr:to>
    <xdr:sp macro="" textlink="">
      <xdr:nvSpPr>
        <xdr:cNvPr id="2" name="TextBox 1"/>
        <xdr:cNvSpPr txBox="1"/>
      </xdr:nvSpPr>
      <xdr:spPr>
        <a:xfrm>
          <a:off x="9968950725" y="5724525"/>
          <a:ext cx="3467100" cy="2762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fa-IR" sz="1050"/>
            <a:t>از طبقه 2به بالای بیمارستان پرستار بخش </a:t>
          </a:r>
          <a:r>
            <a:rPr lang="en-US" sz="1050" b="1"/>
            <a:t>CCU</a:t>
          </a:r>
          <a:r>
            <a:rPr lang="fa-IR" sz="1050"/>
            <a:t> طبق برنامه  </a:t>
          </a:r>
          <a:endParaRPr lang="en-US" sz="1050"/>
        </a:p>
      </xdr:txBody>
    </xdr:sp>
    <xdr:clientData/>
  </xdr:twoCellAnchor>
  <xdr:twoCellAnchor>
    <xdr:from>
      <xdr:col>17</xdr:col>
      <xdr:colOff>28575</xdr:colOff>
      <xdr:row>15</xdr:row>
      <xdr:rowOff>219075</xdr:rowOff>
    </xdr:from>
    <xdr:to>
      <xdr:col>28</xdr:col>
      <xdr:colOff>142875</xdr:colOff>
      <xdr:row>15</xdr:row>
      <xdr:rowOff>457200</xdr:rowOff>
    </xdr:to>
    <xdr:sp macro="" textlink="">
      <xdr:nvSpPr>
        <xdr:cNvPr id="3" name="TextBox 2"/>
        <xdr:cNvSpPr txBox="1"/>
      </xdr:nvSpPr>
      <xdr:spPr>
        <a:xfrm>
          <a:off x="9968950725" y="5924550"/>
          <a:ext cx="3467100" cy="2381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fa-IR" sz="1050"/>
            <a:t>از طبقه 2به پایین بیمارستان پرستار بخش </a:t>
          </a:r>
          <a:r>
            <a:rPr lang="fa-IR" sz="1050" b="1"/>
            <a:t>اورژانس</a:t>
          </a:r>
          <a:r>
            <a:rPr lang="fa-IR" sz="1050"/>
            <a:t> طبق برنامه  </a:t>
          </a:r>
          <a:endParaRPr lang="en-US" sz="1050"/>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571500</xdr:colOff>
      <xdr:row>0</xdr:row>
      <xdr:rowOff>0</xdr:rowOff>
    </xdr:from>
    <xdr:to>
      <xdr:col>8</xdr:col>
      <xdr:colOff>1619250</xdr:colOff>
      <xdr:row>46</xdr:row>
      <xdr:rowOff>85725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28575" y="0"/>
          <a:ext cx="2657475" cy="800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7</xdr:col>
      <xdr:colOff>504825</xdr:colOff>
      <xdr:row>0</xdr:row>
      <xdr:rowOff>100012</xdr:rowOff>
    </xdr:from>
    <xdr:to>
      <xdr:col>18</xdr:col>
      <xdr:colOff>28575</xdr:colOff>
      <xdr:row>15</xdr:row>
      <xdr:rowOff>38100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فصل" sourceName="فصل">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نام_نمودار" sourceName="نام نمودار">
  <extLst>
    <x:ext xmlns:x15="http://schemas.microsoft.com/office/spreadsheetml/2010/11/main" uri="{2F2917AC-EB37-4324-AD4E-5DD8C200BD13}">
      <x15:tableSlicerCache tableId="7" column="1"/>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فصل1" sourceName="فصل">
  <extLst>
    <x:ext xmlns:x15="http://schemas.microsoft.com/office/spreadsheetml/2010/11/main" uri="{2F2917AC-EB37-4324-AD4E-5DD8C200BD13}">
      <x15:tableSlicerCache tableId="10" column="1"/>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فصل" cache="Slicer_فصل" caption="فصل" columnCount="4" style="SlicerStyleDark2" rowHeight="241300"/>
</slicers>
</file>

<file path=xl/slicers/slicer2.xml><?xml version="1.0" encoding="utf-8"?>
<slicers xmlns="http://schemas.microsoft.com/office/spreadsheetml/2009/9/main" xmlns:mc="http://schemas.openxmlformats.org/markup-compatibility/2006" xmlns:x="http://schemas.openxmlformats.org/spreadsheetml/2006/main" mc:Ignorable="x">
  <slicer name="نام نمودار" cache="Slicer_نام_نمودار" caption="نام نمودار" columnCount="4" style="SlicerStyleLight6" rowHeight="241300"/>
  <slicer name="فصل 1" cache="Slicer_فصل1" caption="فصل" columnCount="4" style="SlicerStyleDark2" rowHeight="241300"/>
</slicers>
</file>

<file path=xl/tables/table1.xml><?xml version="1.0" encoding="utf-8"?>
<table xmlns="http://schemas.openxmlformats.org/spreadsheetml/2006/main" id="1" name="Table1" displayName="Table1" ref="B1:D13" totalsRowShown="0" headerRowDxfId="33" dataDxfId="31" headerRowBorderDxfId="32" tableBorderDxfId="30">
  <autoFilter ref="B1:D13">
    <filterColumn colId="0">
      <filters>
        <filter val="تابستان"/>
      </filters>
    </filterColumn>
  </autoFilter>
  <tableColumns count="3">
    <tableColumn id="1" name="فصل" dataDxfId="29"/>
    <tableColumn id="2" name="ماه" dataDxfId="28"/>
    <tableColumn id="3" name="کل زایمان" dataDxfId="27"/>
  </tableColumns>
  <tableStyleInfo name="TableStyleMedium2" showFirstColumn="0" showLastColumn="0" showRowStripes="1" showColumnStripes="0"/>
</table>
</file>

<file path=xl/tables/table2.xml><?xml version="1.0" encoding="utf-8"?>
<table xmlns="http://schemas.openxmlformats.org/spreadsheetml/2006/main" id="7" name="Table7" displayName="Table7" ref="A3:B7" totalsRowShown="0" headerRowDxfId="25" dataDxfId="24">
  <autoFilter ref="A3:B7">
    <filterColumn colId="0">
      <filters>
        <filter val="خطی"/>
      </filters>
    </filterColumn>
  </autoFilter>
  <tableColumns count="2">
    <tableColumn id="1" name="نام نمودار" dataDxfId="23"/>
    <tableColumn id="2" name="نمودار" dataDxfId="22"/>
  </tableColumns>
  <tableStyleInfo showFirstColumn="0" showLastColumn="0" showRowStripes="1" showColumnStripes="0"/>
</table>
</file>

<file path=xl/tables/table3.xml><?xml version="1.0" encoding="utf-8"?>
<table xmlns="http://schemas.openxmlformats.org/spreadsheetml/2006/main" id="10" name="Table10" displayName="Table10" ref="B8:D20" totalsRowShown="0" headerRowDxfId="21" dataDxfId="20">
  <autoFilter ref="B8:D20">
    <filterColumn colId="0">
      <filters>
        <filter val="بهار"/>
      </filters>
    </filterColumn>
  </autoFilter>
  <tableColumns count="3">
    <tableColumn id="1" name="فصل" dataDxfId="19"/>
    <tableColumn id="2" name="ماه" dataDxfId="18"/>
    <tableColumn id="3" name="کل زایمان" dataDxfId="1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vmlDrawing" Target="../drawings/vmlDrawing8.vml"/><Relationship Id="rId7" Type="http://schemas.openxmlformats.org/officeDocument/2006/relationships/ctrlProp" Target="../ctrlProps/ctrlProp5.xml"/><Relationship Id="rId2" Type="http://schemas.openxmlformats.org/officeDocument/2006/relationships/drawing" Target="../drawings/drawing2.xml"/><Relationship Id="rId1" Type="http://schemas.openxmlformats.org/officeDocument/2006/relationships/printerSettings" Target="../printerSettings/printerSettings8.bin"/><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6.xml"/><Relationship Id="rId1" Type="http://schemas.openxmlformats.org/officeDocument/2006/relationships/printerSettings" Target="../printerSettings/printerSettings19.bin"/><Relationship Id="rId4"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5.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8.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0.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1.vml"/><Relationship Id="rId1" Type="http://schemas.openxmlformats.org/officeDocument/2006/relationships/drawing" Target="../drawings/drawing11.xml"/></Relationships>
</file>

<file path=xl/worksheets/_rels/sheet4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2.v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12.xml"/><Relationship Id="rId1" Type="http://schemas.openxmlformats.org/officeDocument/2006/relationships/printerSettings" Target="../printerSettings/printerSettings30.bin"/><Relationship Id="rId5" Type="http://schemas.openxmlformats.org/officeDocument/2006/relationships/comments" Target="../comments21.xml"/><Relationship Id="rId4" Type="http://schemas.openxmlformats.org/officeDocument/2006/relationships/ctrlProp" Target="../ctrlProps/ctrlProp10.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13.xml"/><Relationship Id="rId1" Type="http://schemas.openxmlformats.org/officeDocument/2006/relationships/printerSettings" Target="../printerSettings/printerSettings31.bin"/><Relationship Id="rId4" Type="http://schemas.openxmlformats.org/officeDocument/2006/relationships/comments" Target="../comments22.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52.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7.vml"/></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60.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5.xml"/></Relationships>
</file>

<file path=xl/worksheets/_rels/sheet6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6.xml"/><Relationship Id="rId1" Type="http://schemas.openxmlformats.org/officeDocument/2006/relationships/printerSettings" Target="../printerSettings/printerSettings37.bin"/><Relationship Id="rId5" Type="http://schemas.microsoft.com/office/2007/relationships/slicer" Target="../slicers/slicer2.xml"/><Relationship Id="rId4" Type="http://schemas.openxmlformats.org/officeDocument/2006/relationships/table" Target="../tables/table3.xml"/></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0.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8.vml"/><Relationship Id="rId1" Type="http://schemas.openxmlformats.org/officeDocument/2006/relationships/printerSettings" Target="../printerSettings/printerSettings41.bin"/></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3.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29.vml"/></Relationships>
</file>

<file path=xl/worksheets/_rels/sheet7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0.vml"/><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00"/>
  <sheetViews>
    <sheetView showGridLines="0" rightToLeft="1" workbookViewId="0"/>
  </sheetViews>
  <sheetFormatPr defaultRowHeight="15"/>
  <cols>
    <col min="1" max="1" width="9.140625" style="20"/>
    <col min="2" max="5" width="25" customWidth="1"/>
    <col min="8" max="8" width="81.85546875" customWidth="1"/>
  </cols>
  <sheetData>
    <row r="1" spans="1:8" ht="38.25" customHeight="1">
      <c r="A1" s="124" t="s">
        <v>798</v>
      </c>
      <c r="B1" s="5" t="s">
        <v>20</v>
      </c>
      <c r="C1" s="5"/>
      <c r="D1" s="120"/>
      <c r="E1" s="5"/>
      <c r="H1" s="6"/>
    </row>
    <row r="2" spans="1:8" ht="19.5">
      <c r="B2" s="1" t="s">
        <v>0</v>
      </c>
      <c r="C2" s="1" t="s">
        <v>1</v>
      </c>
      <c r="D2" s="1" t="s">
        <v>2</v>
      </c>
      <c r="E2" s="1" t="s">
        <v>3</v>
      </c>
      <c r="H2" s="7" t="s">
        <v>16</v>
      </c>
    </row>
    <row r="3" spans="1:8" ht="63">
      <c r="B3" s="2" t="s">
        <v>4</v>
      </c>
      <c r="C3" s="2" t="s">
        <v>5</v>
      </c>
      <c r="D3" s="2" t="s">
        <v>6</v>
      </c>
      <c r="E3" s="3">
        <v>2000000</v>
      </c>
      <c r="H3" s="8" t="s">
        <v>17</v>
      </c>
    </row>
    <row r="4" spans="1:8" ht="24" customHeight="1">
      <c r="B4" s="2" t="s">
        <v>7</v>
      </c>
      <c r="C4" s="2" t="s">
        <v>8</v>
      </c>
      <c r="D4" s="2" t="s">
        <v>9</v>
      </c>
      <c r="E4" s="3">
        <v>5000000</v>
      </c>
      <c r="H4" s="8"/>
    </row>
    <row r="5" spans="1:8" ht="21.75" customHeight="1">
      <c r="B5" s="2" t="s">
        <v>10</v>
      </c>
      <c r="C5" s="2" t="s">
        <v>5</v>
      </c>
      <c r="D5" s="2" t="s">
        <v>6</v>
      </c>
      <c r="E5" s="3">
        <v>2000000</v>
      </c>
      <c r="H5" s="8" t="s">
        <v>18</v>
      </c>
    </row>
    <row r="6" spans="1:8" ht="21.75" customHeight="1">
      <c r="B6" s="2" t="s">
        <v>4</v>
      </c>
      <c r="C6" s="2" t="s">
        <v>11</v>
      </c>
      <c r="D6" s="2" t="s">
        <v>6</v>
      </c>
      <c r="E6" s="3">
        <v>3000000</v>
      </c>
      <c r="H6" s="9" t="s">
        <v>19</v>
      </c>
    </row>
    <row r="7" spans="1:8" ht="21.75" customHeight="1">
      <c r="B7" s="2" t="s">
        <v>10</v>
      </c>
      <c r="C7" s="2" t="s">
        <v>11</v>
      </c>
      <c r="D7" s="2" t="s">
        <v>6</v>
      </c>
      <c r="E7" s="3">
        <v>2000000</v>
      </c>
      <c r="H7" s="10"/>
    </row>
    <row r="8" spans="1:8" ht="21.75" customHeight="1">
      <c r="B8" s="2" t="s">
        <v>10</v>
      </c>
      <c r="C8" s="2" t="s">
        <v>11</v>
      </c>
      <c r="D8" s="2" t="s">
        <v>12</v>
      </c>
      <c r="E8" s="3" t="e">
        <v>#N/A</v>
      </c>
    </row>
    <row r="9" spans="1:8" ht="21.75" customHeight="1">
      <c r="B9" s="2" t="s">
        <v>10</v>
      </c>
      <c r="C9" s="2" t="s">
        <v>13</v>
      </c>
      <c r="D9" s="2" t="s">
        <v>14</v>
      </c>
      <c r="E9" s="3">
        <v>2000000</v>
      </c>
    </row>
    <row r="10" spans="1:8" ht="21.75" customHeight="1">
      <c r="B10" s="2" t="s">
        <v>10</v>
      </c>
      <c r="C10" s="2" t="s">
        <v>11</v>
      </c>
      <c r="D10" s="2" t="s">
        <v>14</v>
      </c>
      <c r="E10" s="3">
        <v>2000000</v>
      </c>
    </row>
    <row r="11" spans="1:8" ht="21.75" customHeight="1">
      <c r="B11" s="2" t="s">
        <v>7</v>
      </c>
      <c r="C11" s="2" t="s">
        <v>8</v>
      </c>
      <c r="D11" s="2" t="s">
        <v>9</v>
      </c>
      <c r="E11" s="3">
        <v>6000000</v>
      </c>
    </row>
    <row r="12" spans="1:8" ht="21.75" customHeight="1">
      <c r="B12" s="2" t="s">
        <v>10</v>
      </c>
      <c r="C12" s="2" t="s">
        <v>5</v>
      </c>
      <c r="D12" s="2" t="s">
        <v>12</v>
      </c>
      <c r="E12" s="3">
        <v>2000000</v>
      </c>
    </row>
    <row r="13" spans="1:8" ht="21.75" customHeight="1">
      <c r="B13" s="2" t="s">
        <v>7</v>
      </c>
      <c r="C13" s="2" t="s">
        <v>15</v>
      </c>
      <c r="D13" s="2" t="s">
        <v>6</v>
      </c>
      <c r="E13" s="3">
        <v>1000000</v>
      </c>
    </row>
    <row r="14" spans="1:8" ht="15.75">
      <c r="E14" s="4" t="e">
        <f>SUM(E3:E13)</f>
        <v>#N/A</v>
      </c>
      <c r="F14" s="45"/>
    </row>
    <row r="15" spans="1:8" ht="15.75">
      <c r="E15" s="4">
        <f>SUMIF(E3:E13,"&lt;10000000000000")</f>
        <v>27000000</v>
      </c>
    </row>
    <row r="16" spans="1:8" ht="15.75">
      <c r="E16" s="4">
        <f>SUMIF(E3:E13,"&lt;&gt;#N/A")</f>
        <v>27000000</v>
      </c>
    </row>
    <row r="17" spans="5:5" ht="15.75">
      <c r="E17" s="4">
        <f>_xlfn.AGGREGATE(9,6,E3:E13)</f>
        <v>27000000</v>
      </c>
    </row>
    <row r="100" spans="2:2">
      <c r="B100" s="119"/>
    </row>
  </sheetData>
  <hyperlinks>
    <hyperlink ref="A1" location="'لیست ترفند'!A1" display="بازگشت"/>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E100"/>
  <sheetViews>
    <sheetView showGridLines="0" rightToLeft="1" workbookViewId="0"/>
  </sheetViews>
  <sheetFormatPr defaultRowHeight="15"/>
  <cols>
    <col min="1" max="1" width="9.140625" style="20"/>
    <col min="2" max="5" width="25" customWidth="1"/>
    <col min="8" max="8" width="81.85546875" customWidth="1"/>
  </cols>
  <sheetData>
    <row r="1" spans="1:5" ht="38.25" customHeight="1">
      <c r="A1" s="124" t="s">
        <v>798</v>
      </c>
      <c r="B1" s="5" t="s">
        <v>21</v>
      </c>
      <c r="C1" s="5"/>
      <c r="D1" s="121" t="b">
        <v>1</v>
      </c>
      <c r="E1" s="5"/>
    </row>
    <row r="2" spans="1:5" ht="18">
      <c r="B2" s="1" t="s">
        <v>0</v>
      </c>
      <c r="C2" s="1" t="s">
        <v>1</v>
      </c>
      <c r="D2" s="1" t="s">
        <v>2</v>
      </c>
      <c r="E2" s="1" t="s">
        <v>3</v>
      </c>
    </row>
    <row r="3" spans="1:5" ht="28.5" customHeight="1">
      <c r="B3" s="2" t="s">
        <v>4</v>
      </c>
      <c r="C3" s="2" t="s">
        <v>5</v>
      </c>
      <c r="D3" s="2" t="s">
        <v>6</v>
      </c>
      <c r="E3" s="3">
        <v>2000000</v>
      </c>
    </row>
    <row r="4" spans="1:5" ht="28.5" customHeight="1">
      <c r="B4" s="2" t="s">
        <v>7</v>
      </c>
      <c r="C4" s="2" t="s">
        <v>8</v>
      </c>
      <c r="D4" s="2" t="s">
        <v>9</v>
      </c>
      <c r="E4" s="3">
        <v>5000000</v>
      </c>
    </row>
    <row r="5" spans="1:5" ht="28.5" customHeight="1">
      <c r="B5" s="2" t="s">
        <v>10</v>
      </c>
      <c r="C5" s="2" t="s">
        <v>5</v>
      </c>
      <c r="D5" s="2" t="s">
        <v>6</v>
      </c>
      <c r="E5" s="3">
        <v>2000000</v>
      </c>
    </row>
    <row r="6" spans="1:5" ht="28.5" customHeight="1">
      <c r="B6" s="2" t="s">
        <v>4</v>
      </c>
      <c r="C6" s="2" t="s">
        <v>11</v>
      </c>
      <c r="D6" s="2" t="s">
        <v>6</v>
      </c>
      <c r="E6" s="3">
        <v>3000000</v>
      </c>
    </row>
    <row r="7" spans="1:5" ht="28.5" customHeight="1">
      <c r="B7" s="2" t="s">
        <v>10</v>
      </c>
      <c r="C7" s="2" t="s">
        <v>11</v>
      </c>
      <c r="D7" s="2" t="s">
        <v>6</v>
      </c>
      <c r="E7" s="3">
        <v>2000000</v>
      </c>
    </row>
    <row r="8" spans="1:5" ht="28.5" customHeight="1">
      <c r="B8" s="2" t="s">
        <v>10</v>
      </c>
      <c r="C8" s="2" t="s">
        <v>11</v>
      </c>
      <c r="D8" s="2" t="s">
        <v>12</v>
      </c>
      <c r="E8" s="3">
        <v>2000000</v>
      </c>
    </row>
    <row r="9" spans="1:5" ht="28.5" customHeight="1">
      <c r="B9" s="2" t="s">
        <v>10</v>
      </c>
      <c r="C9" s="2" t="s">
        <v>13</v>
      </c>
      <c r="D9" s="2" t="s">
        <v>14</v>
      </c>
      <c r="E9" s="3">
        <v>2000000</v>
      </c>
    </row>
    <row r="10" spans="1:5" ht="28.5" customHeight="1">
      <c r="B10" s="2" t="s">
        <v>10</v>
      </c>
      <c r="C10" s="2" t="s">
        <v>11</v>
      </c>
      <c r="D10" s="2" t="s">
        <v>14</v>
      </c>
      <c r="E10" s="3">
        <v>2000000</v>
      </c>
    </row>
    <row r="11" spans="1:5" ht="28.5" customHeight="1">
      <c r="B11" s="2" t="s">
        <v>7</v>
      </c>
      <c r="C11" s="2" t="s">
        <v>8</v>
      </c>
      <c r="D11" s="2" t="s">
        <v>9</v>
      </c>
      <c r="E11" s="3">
        <v>6000000</v>
      </c>
    </row>
    <row r="12" spans="1:5" ht="28.5" customHeight="1">
      <c r="B12" s="2" t="s">
        <v>10</v>
      </c>
      <c r="C12" s="2" t="s">
        <v>5</v>
      </c>
      <c r="D12" s="2" t="s">
        <v>12</v>
      </c>
      <c r="E12" s="3">
        <v>2000000</v>
      </c>
    </row>
    <row r="13" spans="1:5" ht="28.5" customHeight="1">
      <c r="B13" s="2" t="s">
        <v>7</v>
      </c>
      <c r="C13" s="2" t="s">
        <v>15</v>
      </c>
      <c r="D13" s="2" t="s">
        <v>6</v>
      </c>
      <c r="E13" s="3">
        <v>1000000</v>
      </c>
    </row>
    <row r="53" spans="2:2">
      <c r="B53" s="20"/>
    </row>
    <row r="100" spans="2:2">
      <c r="B100" s="119"/>
    </row>
  </sheetData>
  <conditionalFormatting sqref="A2:XFD1048576 B1:XFD1">
    <cfRule type="expression" dxfId="166" priority="1">
      <formula>$D$1=FALSE</formula>
    </cfRule>
  </conditionalFormatting>
  <hyperlinks>
    <hyperlink ref="A1" location="'لیست ترفند'!A1" display="بازگشت"/>
  </hyperlink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4</xdr:col>
                    <xdr:colOff>361950</xdr:colOff>
                    <xdr:row>0</xdr:row>
                    <xdr:rowOff>95250</xdr:rowOff>
                  </from>
                  <to>
                    <xdr:col>4</xdr:col>
                    <xdr:colOff>1257300</xdr:colOff>
                    <xdr:row>0</xdr:row>
                    <xdr:rowOff>409575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100"/>
  <sheetViews>
    <sheetView showGridLines="0" rightToLeft="1" workbookViewId="0"/>
  </sheetViews>
  <sheetFormatPr defaultRowHeight="15"/>
  <cols>
    <col min="1" max="1" width="9.140625" style="20"/>
    <col min="2" max="4" width="25" customWidth="1"/>
    <col min="8" max="8" width="26.85546875" customWidth="1"/>
  </cols>
  <sheetData>
    <row r="1" spans="1:8" ht="38.25" customHeight="1">
      <c r="A1" s="124" t="s">
        <v>798</v>
      </c>
      <c r="B1" s="5" t="s">
        <v>720</v>
      </c>
      <c r="C1" s="5"/>
      <c r="D1" s="5"/>
    </row>
    <row r="2" spans="1:8" ht="33" customHeight="1">
      <c r="B2" s="1" t="s">
        <v>36</v>
      </c>
      <c r="C2" s="1" t="s">
        <v>37</v>
      </c>
      <c r="D2" s="1" t="s">
        <v>38</v>
      </c>
    </row>
    <row r="3" spans="1:8" ht="25.5" customHeight="1">
      <c r="B3" s="2" t="s">
        <v>29</v>
      </c>
      <c r="C3" s="2" t="s">
        <v>29</v>
      </c>
      <c r="D3" s="2">
        <v>473911</v>
      </c>
      <c r="E3" s="20"/>
      <c r="F3" s="20"/>
      <c r="G3" s="20"/>
    </row>
    <row r="4" spans="1:8" ht="25.5" customHeight="1">
      <c r="B4" s="2">
        <v>473911</v>
      </c>
      <c r="C4" s="2" t="s">
        <v>30</v>
      </c>
      <c r="D4" s="2">
        <v>470269</v>
      </c>
      <c r="E4" s="20"/>
      <c r="F4" s="20"/>
      <c r="G4" s="20"/>
    </row>
    <row r="5" spans="1:8" ht="25.5" customHeight="1">
      <c r="B5" s="2" t="s">
        <v>30</v>
      </c>
      <c r="C5" s="2" t="s">
        <v>31</v>
      </c>
      <c r="D5" s="2">
        <v>241185</v>
      </c>
      <c r="E5" s="20"/>
      <c r="F5" s="20"/>
      <c r="G5" s="20"/>
    </row>
    <row r="6" spans="1:8" ht="25.5" customHeight="1">
      <c r="B6" s="2">
        <v>470269</v>
      </c>
      <c r="C6" s="2" t="s">
        <v>32</v>
      </c>
      <c r="D6" s="2">
        <v>476249</v>
      </c>
      <c r="E6" s="20"/>
      <c r="F6" s="20"/>
      <c r="G6" s="20"/>
    </row>
    <row r="7" spans="1:8" ht="25.5" customHeight="1">
      <c r="B7" s="2" t="s">
        <v>31</v>
      </c>
      <c r="C7" s="2" t="s">
        <v>33</v>
      </c>
      <c r="D7" s="2">
        <v>476079</v>
      </c>
      <c r="E7" s="20"/>
      <c r="F7" s="20"/>
      <c r="G7" s="20"/>
    </row>
    <row r="8" spans="1:8" ht="25.5" customHeight="1">
      <c r="B8" s="2">
        <v>241185</v>
      </c>
      <c r="C8" s="2" t="s">
        <v>35</v>
      </c>
      <c r="D8" s="2">
        <v>481039</v>
      </c>
      <c r="E8" s="20"/>
      <c r="F8" s="20"/>
      <c r="G8" s="20"/>
    </row>
    <row r="9" spans="1:8" ht="25.5" customHeight="1">
      <c r="B9" s="2" t="s">
        <v>32</v>
      </c>
      <c r="C9" s="2"/>
      <c r="D9" s="2"/>
      <c r="E9" s="20"/>
      <c r="F9" s="20"/>
      <c r="G9" s="20"/>
    </row>
    <row r="10" spans="1:8" ht="25.5" customHeight="1">
      <c r="B10" s="2">
        <v>476249</v>
      </c>
      <c r="C10" s="2"/>
      <c r="D10" s="2"/>
      <c r="E10" s="20"/>
      <c r="F10" s="20"/>
      <c r="G10" s="20"/>
    </row>
    <row r="11" spans="1:8" ht="25.5" customHeight="1">
      <c r="B11" s="2" t="s">
        <v>33</v>
      </c>
      <c r="C11" s="2"/>
      <c r="D11" s="2"/>
      <c r="E11" s="20"/>
      <c r="F11" s="20"/>
    </row>
    <row r="12" spans="1:8" ht="25.5" customHeight="1">
      <c r="B12" s="2">
        <v>476079</v>
      </c>
      <c r="C12" s="2"/>
      <c r="D12" s="2"/>
    </row>
    <row r="13" spans="1:8" ht="25.5" customHeight="1">
      <c r="B13" s="2" t="s">
        <v>35</v>
      </c>
      <c r="C13" s="2"/>
      <c r="D13" s="2"/>
    </row>
    <row r="14" spans="1:8" ht="25.5" customHeight="1">
      <c r="B14" s="2">
        <v>481039</v>
      </c>
      <c r="C14" s="2"/>
      <c r="D14" s="2"/>
    </row>
    <row r="53" spans="2:2">
      <c r="B53" s="20"/>
    </row>
    <row r="100" spans="2:2">
      <c r="B100" s="119"/>
    </row>
  </sheetData>
  <hyperlinks>
    <hyperlink ref="A1" location="'لیست ترفند'!A1" display="بازگشت"/>
  </hyperlink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K100"/>
  <sheetViews>
    <sheetView showGridLines="0" rightToLeft="1" workbookViewId="0"/>
  </sheetViews>
  <sheetFormatPr defaultRowHeight="15"/>
  <cols>
    <col min="1" max="1" width="9.140625" style="20"/>
    <col min="2" max="2" width="30" style="20" customWidth="1"/>
    <col min="3" max="3" width="17.7109375" style="20" customWidth="1"/>
    <col min="4" max="5" width="9.140625" style="20"/>
    <col min="6" max="6" width="32.7109375" style="20" customWidth="1"/>
    <col min="7" max="7" width="9.140625" style="20"/>
    <col min="8" max="8" width="18.28515625" style="20" customWidth="1"/>
    <col min="9" max="9" width="19.7109375" style="20" customWidth="1"/>
    <col min="10" max="10" width="36.7109375" style="20" customWidth="1"/>
    <col min="11" max="11" width="12.28515625" style="20" bestFit="1" customWidth="1"/>
    <col min="12" max="12" width="18.7109375" style="20" bestFit="1" customWidth="1"/>
    <col min="13" max="13" width="20.7109375" style="20" bestFit="1" customWidth="1"/>
    <col min="14" max="16384" width="9.140625" style="20"/>
  </cols>
  <sheetData>
    <row r="1" spans="1:11" ht="33">
      <c r="A1" s="124" t="s">
        <v>798</v>
      </c>
      <c r="B1" s="48" t="s">
        <v>38</v>
      </c>
      <c r="D1" s="197" t="s">
        <v>515</v>
      </c>
      <c r="E1" s="197"/>
      <c r="F1" s="197"/>
      <c r="H1" s="48" t="str">
        <f>B1</f>
        <v>شماره پرونده</v>
      </c>
      <c r="I1" s="48" t="str">
        <f>B2</f>
        <v>نام و نام خانوادگي</v>
      </c>
      <c r="J1" s="48" t="str">
        <f>B3</f>
        <v>تاريخ پذيرش</v>
      </c>
    </row>
    <row r="2" spans="1:11" ht="22.5">
      <c r="B2" s="48" t="s">
        <v>399</v>
      </c>
      <c r="H2" s="47" t="str">
        <f>B4</f>
        <v xml:space="preserve"> 1/ 485686</v>
      </c>
      <c r="I2" s="47" t="str">
        <f>B5</f>
        <v>زهرا مزروعي سبداني</v>
      </c>
      <c r="J2" s="47" t="str">
        <f>B6</f>
        <v>08:28   1403/07/22</v>
      </c>
    </row>
    <row r="3" spans="1:11" ht="22.5">
      <c r="B3" s="48" t="s">
        <v>400</v>
      </c>
      <c r="H3" s="47" t="str">
        <f>B7</f>
        <v xml:space="preserve"> 1/ 485686</v>
      </c>
      <c r="I3" s="47" t="str">
        <f>B8</f>
        <v>زهرا مزروعي سبداني</v>
      </c>
      <c r="J3" s="47" t="str">
        <f>B9</f>
        <v>08:28   1403/07/22</v>
      </c>
    </row>
    <row r="4" spans="1:11" ht="22.5">
      <c r="B4" s="47" t="s">
        <v>401</v>
      </c>
      <c r="H4" s="47" t="str">
        <f>B10</f>
        <v xml:space="preserve"> 6/ 160798</v>
      </c>
      <c r="I4" s="47" t="str">
        <f>B11</f>
        <v>فرزانه بلوچ</v>
      </c>
      <c r="J4" s="47" t="str">
        <f>B12</f>
        <v>09:15   1403/07/22</v>
      </c>
    </row>
    <row r="5" spans="1:11" ht="22.5">
      <c r="B5" s="47" t="s">
        <v>402</v>
      </c>
      <c r="H5" s="47" t="str">
        <f>B13</f>
        <v xml:space="preserve"> 1/ 485717</v>
      </c>
      <c r="I5" s="47" t="str">
        <f>B14</f>
        <v>وجيهه ايماق</v>
      </c>
      <c r="J5" s="47" t="str">
        <f>B15</f>
        <v>11:06   1403/07/22</v>
      </c>
    </row>
    <row r="6" spans="1:11" ht="22.5">
      <c r="B6" s="47" t="s">
        <v>403</v>
      </c>
      <c r="H6" s="47" t="str">
        <f>B16</f>
        <v xml:space="preserve"> 1/ 485726</v>
      </c>
      <c r="I6" s="47" t="str">
        <f>B17</f>
        <v>نوريه حسني</v>
      </c>
      <c r="J6" s="47" t="str">
        <f>B18</f>
        <v>12:22   1403/07/22</v>
      </c>
    </row>
    <row r="7" spans="1:11" ht="22.5">
      <c r="B7" s="47" t="s">
        <v>401</v>
      </c>
      <c r="H7" s="47" t="str">
        <f>B19</f>
        <v xml:space="preserve"> 4/ 190569</v>
      </c>
      <c r="I7" s="47" t="str">
        <f>B20</f>
        <v>شاه گل تاجيك</v>
      </c>
      <c r="J7" s="47" t="str">
        <f>B21</f>
        <v>13:07   1403/07/22</v>
      </c>
    </row>
    <row r="8" spans="1:11" ht="22.5">
      <c r="B8" s="47" t="s">
        <v>402</v>
      </c>
      <c r="H8" s="47" t="str">
        <f>B22</f>
        <v xml:space="preserve"> 2/ 224729</v>
      </c>
      <c r="I8" s="47" t="str">
        <f>B23</f>
        <v>فاطمه بارك زهي</v>
      </c>
      <c r="J8" s="47" t="str">
        <f>B24</f>
        <v>13:57   1403/07/22</v>
      </c>
    </row>
    <row r="9" spans="1:11" ht="22.5">
      <c r="B9" s="47" t="s">
        <v>403</v>
      </c>
    </row>
    <row r="10" spans="1:11" ht="22.5">
      <c r="B10" s="47" t="s">
        <v>407</v>
      </c>
    </row>
    <row r="11" spans="1:11" ht="22.5">
      <c r="B11" s="47" t="s">
        <v>408</v>
      </c>
    </row>
    <row r="12" spans="1:11" ht="22.5">
      <c r="B12" s="47" t="s">
        <v>409</v>
      </c>
    </row>
    <row r="13" spans="1:11" ht="22.5">
      <c r="B13" s="47" t="s">
        <v>410</v>
      </c>
    </row>
    <row r="14" spans="1:11" ht="22.5">
      <c r="B14" s="47" t="s">
        <v>411</v>
      </c>
    </row>
    <row r="15" spans="1:11" ht="22.5">
      <c r="B15" s="47" t="s">
        <v>412</v>
      </c>
    </row>
    <row r="16" spans="1:11" ht="22.5">
      <c r="B16" s="47" t="s">
        <v>413</v>
      </c>
    </row>
    <row r="17" spans="2:2" ht="22.5">
      <c r="B17" s="47" t="s">
        <v>414</v>
      </c>
    </row>
    <row r="18" spans="2:2" ht="22.5">
      <c r="B18" s="47" t="s">
        <v>415</v>
      </c>
    </row>
    <row r="19" spans="2:2" ht="22.5">
      <c r="B19" s="47" t="s">
        <v>416</v>
      </c>
    </row>
    <row r="20" spans="2:2" ht="22.5">
      <c r="B20" s="47" t="s">
        <v>417</v>
      </c>
    </row>
    <row r="21" spans="2:2" ht="22.5">
      <c r="B21" s="47" t="s">
        <v>418</v>
      </c>
    </row>
    <row r="22" spans="2:2" ht="22.5">
      <c r="B22" s="47" t="s">
        <v>419</v>
      </c>
    </row>
    <row r="23" spans="2:2" ht="22.5">
      <c r="B23" s="47" t="s">
        <v>420</v>
      </c>
    </row>
    <row r="24" spans="2:2" ht="22.5">
      <c r="B24" s="47" t="s">
        <v>421</v>
      </c>
    </row>
    <row r="100" spans="2:2">
      <c r="B100" s="119"/>
    </row>
  </sheetData>
  <mergeCells count="1">
    <mergeCell ref="D1:F1"/>
  </mergeCells>
  <hyperlinks>
    <hyperlink ref="A1" location="'لیست ترفند'!A1" display="بازگشت"/>
  </hyperlink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O100"/>
  <sheetViews>
    <sheetView showGridLines="0" rightToLeft="1" workbookViewId="0"/>
  </sheetViews>
  <sheetFormatPr defaultRowHeight="15"/>
  <cols>
    <col min="1" max="1" width="18" customWidth="1"/>
    <col min="2" max="2" width="18" style="20" customWidth="1"/>
    <col min="3" max="11" width="18" customWidth="1"/>
  </cols>
  <sheetData>
    <row r="1" spans="1:15" ht="33">
      <c r="A1" s="124" t="s">
        <v>798</v>
      </c>
      <c r="C1" s="15" t="s">
        <v>176</v>
      </c>
      <c r="D1" s="16" t="s">
        <v>34</v>
      </c>
      <c r="I1" s="198" t="s">
        <v>177</v>
      </c>
      <c r="J1" s="198"/>
      <c r="K1" s="198"/>
    </row>
    <row r="4" spans="1:15" ht="15.75">
      <c r="A4" s="12" t="s">
        <v>39</v>
      </c>
      <c r="B4" s="122"/>
      <c r="C4" s="12" t="s">
        <v>23</v>
      </c>
      <c r="D4" s="12" t="s">
        <v>24</v>
      </c>
      <c r="E4" s="12" t="s">
        <v>40</v>
      </c>
      <c r="F4" s="12" t="s">
        <v>25</v>
      </c>
      <c r="G4" s="12" t="s">
        <v>26</v>
      </c>
      <c r="H4" s="12" t="s">
        <v>41</v>
      </c>
      <c r="I4" s="12" t="s">
        <v>27</v>
      </c>
      <c r="J4" s="12" t="s">
        <v>42</v>
      </c>
      <c r="K4" s="12" t="s">
        <v>43</v>
      </c>
    </row>
    <row r="5" spans="1:15" ht="18">
      <c r="A5" s="13" t="s">
        <v>44</v>
      </c>
      <c r="B5" s="123"/>
      <c r="C5" s="13" t="s">
        <v>45</v>
      </c>
      <c r="D5" s="13" t="s">
        <v>46</v>
      </c>
      <c r="E5" s="14">
        <v>0.52777777777777779</v>
      </c>
      <c r="F5" s="13" t="s">
        <v>34</v>
      </c>
      <c r="G5" s="13" t="s">
        <v>48</v>
      </c>
      <c r="H5" s="13" t="s">
        <v>22</v>
      </c>
      <c r="I5" s="13" t="s">
        <v>49</v>
      </c>
      <c r="J5" s="13" t="s">
        <v>11</v>
      </c>
      <c r="K5" s="13" t="s">
        <v>50</v>
      </c>
    </row>
    <row r="6" spans="1:15" ht="18">
      <c r="A6" s="13" t="s">
        <v>6</v>
      </c>
      <c r="B6" s="123"/>
      <c r="C6" s="13" t="s">
        <v>51</v>
      </c>
      <c r="D6" s="13" t="s">
        <v>46</v>
      </c>
      <c r="E6" s="14">
        <v>9.7222222222222224E-3</v>
      </c>
      <c r="F6" s="13" t="s">
        <v>52</v>
      </c>
      <c r="G6" s="13" t="s">
        <v>53</v>
      </c>
      <c r="H6" s="13" t="s">
        <v>54</v>
      </c>
      <c r="I6" s="13" t="s">
        <v>55</v>
      </c>
      <c r="J6" s="13" t="s">
        <v>56</v>
      </c>
      <c r="K6" s="13" t="s">
        <v>57</v>
      </c>
    </row>
    <row r="7" spans="1:15" ht="18">
      <c r="A7" s="13" t="s">
        <v>58</v>
      </c>
      <c r="B7" s="123"/>
      <c r="C7" s="13" t="s">
        <v>59</v>
      </c>
      <c r="D7" s="13" t="s">
        <v>46</v>
      </c>
      <c r="E7" s="14">
        <v>0.9277777777777777</v>
      </c>
      <c r="F7" s="13" t="s">
        <v>60</v>
      </c>
      <c r="G7" s="13" t="s">
        <v>61</v>
      </c>
      <c r="H7" s="13" t="s">
        <v>34</v>
      </c>
      <c r="I7" s="13" t="s">
        <v>62</v>
      </c>
      <c r="J7" s="13" t="s">
        <v>11</v>
      </c>
      <c r="K7" s="13" t="s">
        <v>63</v>
      </c>
      <c r="M7" s="20"/>
      <c r="N7" s="20"/>
      <c r="O7" s="20"/>
    </row>
    <row r="8" spans="1:15" ht="18">
      <c r="A8" s="13" t="s">
        <v>64</v>
      </c>
      <c r="B8" s="123"/>
      <c r="C8" s="13" t="s">
        <v>65</v>
      </c>
      <c r="D8" s="13" t="s">
        <v>46</v>
      </c>
      <c r="E8" s="14">
        <v>0.27361111111111108</v>
      </c>
      <c r="F8" s="13" t="s">
        <v>66</v>
      </c>
      <c r="G8" s="13" t="s">
        <v>67</v>
      </c>
      <c r="H8" s="13" t="s">
        <v>68</v>
      </c>
      <c r="I8" s="13" t="s">
        <v>69</v>
      </c>
      <c r="J8" s="13" t="s">
        <v>70</v>
      </c>
      <c r="K8" s="13" t="s">
        <v>71</v>
      </c>
      <c r="M8" s="20"/>
      <c r="N8" s="20"/>
      <c r="O8" s="20"/>
    </row>
    <row r="9" spans="1:15" ht="18">
      <c r="A9" s="13" t="s">
        <v>58</v>
      </c>
      <c r="B9" s="123"/>
      <c r="C9" s="13" t="s">
        <v>72</v>
      </c>
      <c r="D9" s="13" t="s">
        <v>46</v>
      </c>
      <c r="E9" s="14">
        <v>0.40763888888888888</v>
      </c>
      <c r="F9" s="13" t="s">
        <v>111</v>
      </c>
      <c r="G9" s="13" t="s">
        <v>30</v>
      </c>
      <c r="H9" s="13" t="s">
        <v>74</v>
      </c>
      <c r="I9" s="13" t="s">
        <v>75</v>
      </c>
      <c r="J9" s="13" t="s">
        <v>8</v>
      </c>
      <c r="K9" s="13" t="s">
        <v>63</v>
      </c>
      <c r="M9" s="20"/>
      <c r="N9" s="20"/>
      <c r="O9" s="20"/>
    </row>
    <row r="10" spans="1:15" ht="18">
      <c r="A10" s="13" t="s">
        <v>76</v>
      </c>
      <c r="B10" s="123"/>
      <c r="C10" s="13" t="s">
        <v>51</v>
      </c>
      <c r="D10" s="13" t="s">
        <v>46</v>
      </c>
      <c r="E10" s="14">
        <v>0.7993055555555556</v>
      </c>
      <c r="F10" s="13" t="s">
        <v>77</v>
      </c>
      <c r="G10" s="13" t="s">
        <v>78</v>
      </c>
      <c r="H10" s="13" t="s">
        <v>79</v>
      </c>
      <c r="I10" s="13" t="s">
        <v>80</v>
      </c>
      <c r="J10" s="13" t="s">
        <v>11</v>
      </c>
      <c r="K10" s="13" t="s">
        <v>57</v>
      </c>
      <c r="M10" s="20"/>
      <c r="N10" s="20"/>
      <c r="O10" s="20"/>
    </row>
    <row r="11" spans="1:15" ht="18">
      <c r="A11" s="13" t="s">
        <v>58</v>
      </c>
      <c r="B11" s="123"/>
      <c r="C11" s="13" t="s">
        <v>81</v>
      </c>
      <c r="D11" s="13" t="s">
        <v>46</v>
      </c>
      <c r="E11" s="14">
        <v>0.625</v>
      </c>
      <c r="F11" s="13" t="s">
        <v>82</v>
      </c>
      <c r="G11" s="13" t="s">
        <v>83</v>
      </c>
      <c r="H11" s="13" t="s">
        <v>84</v>
      </c>
      <c r="I11" s="13" t="s">
        <v>85</v>
      </c>
      <c r="J11" s="13" t="s">
        <v>5</v>
      </c>
      <c r="K11" s="13" t="s">
        <v>63</v>
      </c>
      <c r="M11" s="20"/>
      <c r="N11" s="20"/>
      <c r="O11" s="20"/>
    </row>
    <row r="12" spans="1:15" ht="18">
      <c r="A12" s="13" t="s">
        <v>64</v>
      </c>
      <c r="B12" s="123"/>
      <c r="C12" s="13" t="s">
        <v>86</v>
      </c>
      <c r="D12" s="13" t="s">
        <v>46</v>
      </c>
      <c r="E12" s="14">
        <v>0.25486111111111109</v>
      </c>
      <c r="F12" s="13" t="s">
        <v>87</v>
      </c>
      <c r="G12" s="13" t="s">
        <v>88</v>
      </c>
      <c r="H12" s="13" t="s">
        <v>89</v>
      </c>
      <c r="I12" s="13" t="s">
        <v>90</v>
      </c>
      <c r="J12" s="13" t="s">
        <v>11</v>
      </c>
      <c r="K12" s="13" t="s">
        <v>91</v>
      </c>
      <c r="M12" s="20"/>
      <c r="N12" s="20"/>
      <c r="O12" s="20"/>
    </row>
    <row r="13" spans="1:15" ht="18">
      <c r="A13" s="13" t="s">
        <v>58</v>
      </c>
      <c r="B13" s="123"/>
      <c r="C13" s="13" t="s">
        <v>92</v>
      </c>
      <c r="D13" s="13" t="s">
        <v>46</v>
      </c>
      <c r="E13" s="14">
        <v>0.29097222222222224</v>
      </c>
      <c r="F13" s="13" t="s">
        <v>34</v>
      </c>
      <c r="G13" s="13" t="s">
        <v>93</v>
      </c>
      <c r="H13" s="13" t="s">
        <v>94</v>
      </c>
      <c r="I13" s="13" t="s">
        <v>95</v>
      </c>
      <c r="J13" s="13" t="s">
        <v>11</v>
      </c>
      <c r="K13" s="13" t="s">
        <v>63</v>
      </c>
      <c r="M13" s="20"/>
      <c r="N13" s="20"/>
      <c r="O13" s="20"/>
    </row>
    <row r="14" spans="1:15" ht="18">
      <c r="A14" s="13" t="s">
        <v>96</v>
      </c>
      <c r="B14" s="123"/>
      <c r="C14" s="13" t="s">
        <v>97</v>
      </c>
      <c r="D14" s="13" t="s">
        <v>46</v>
      </c>
      <c r="E14" s="14">
        <v>0.75</v>
      </c>
      <c r="F14" s="13" t="s">
        <v>98</v>
      </c>
      <c r="G14" s="13" t="s">
        <v>99</v>
      </c>
      <c r="H14" s="13" t="s">
        <v>100</v>
      </c>
      <c r="I14" s="13" t="s">
        <v>101</v>
      </c>
      <c r="J14" s="13" t="s">
        <v>11</v>
      </c>
      <c r="K14" s="13" t="s">
        <v>57</v>
      </c>
      <c r="M14" s="20"/>
      <c r="N14" s="20"/>
      <c r="O14" s="20"/>
    </row>
    <row r="15" spans="1:15" ht="18">
      <c r="A15" s="13" t="s">
        <v>64</v>
      </c>
      <c r="B15" s="123"/>
      <c r="C15" s="13" t="s">
        <v>86</v>
      </c>
      <c r="D15" s="13" t="s">
        <v>46</v>
      </c>
      <c r="E15" s="14">
        <v>5.2777777777777778E-2</v>
      </c>
      <c r="F15" s="13" t="s">
        <v>102</v>
      </c>
      <c r="G15" s="13" t="s">
        <v>28</v>
      </c>
      <c r="H15" s="13" t="s">
        <v>103</v>
      </c>
      <c r="I15" s="13" t="s">
        <v>104</v>
      </c>
      <c r="J15" s="13" t="s">
        <v>8</v>
      </c>
      <c r="K15" s="13" t="s">
        <v>105</v>
      </c>
      <c r="M15" s="20"/>
      <c r="N15" s="20"/>
      <c r="O15" s="20"/>
    </row>
    <row r="16" spans="1:15" ht="18">
      <c r="A16" s="13" t="s">
        <v>106</v>
      </c>
      <c r="B16" s="123"/>
      <c r="C16" s="13" t="s">
        <v>107</v>
      </c>
      <c r="D16" s="13" t="s">
        <v>46</v>
      </c>
      <c r="E16" s="14">
        <v>0.38055555555555554</v>
      </c>
      <c r="F16" s="13" t="s">
        <v>108</v>
      </c>
      <c r="G16" s="13" t="s">
        <v>109</v>
      </c>
      <c r="H16" s="13" t="s">
        <v>34</v>
      </c>
      <c r="I16" s="13" t="s">
        <v>110</v>
      </c>
      <c r="J16" s="13" t="s">
        <v>5</v>
      </c>
      <c r="K16" s="13" t="s">
        <v>71</v>
      </c>
      <c r="M16" s="20"/>
      <c r="N16" s="20"/>
      <c r="O16" s="20"/>
    </row>
    <row r="17" spans="1:15" ht="18">
      <c r="A17" s="13" t="s">
        <v>58</v>
      </c>
      <c r="B17" s="123"/>
      <c r="C17" s="13" t="s">
        <v>72</v>
      </c>
      <c r="D17" s="13" t="s">
        <v>46</v>
      </c>
      <c r="E17" s="14">
        <v>0.50069444444444444</v>
      </c>
      <c r="F17" s="13" t="s">
        <v>111</v>
      </c>
      <c r="G17" s="13" t="s">
        <v>112</v>
      </c>
      <c r="H17" s="13" t="s">
        <v>34</v>
      </c>
      <c r="I17" s="13" t="s">
        <v>113</v>
      </c>
      <c r="J17" s="13" t="s">
        <v>11</v>
      </c>
      <c r="K17" s="13" t="s">
        <v>46</v>
      </c>
      <c r="M17" s="20"/>
      <c r="N17" s="20"/>
      <c r="O17" s="20"/>
    </row>
    <row r="18" spans="1:15" ht="18">
      <c r="A18" s="13" t="s">
        <v>106</v>
      </c>
      <c r="B18" s="123"/>
      <c r="C18" s="13" t="s">
        <v>114</v>
      </c>
      <c r="D18" s="13" t="s">
        <v>46</v>
      </c>
      <c r="E18" s="14">
        <v>0.58194444444444449</v>
      </c>
      <c r="F18" s="13" t="s">
        <v>115</v>
      </c>
      <c r="G18" s="13" t="s">
        <v>116</v>
      </c>
      <c r="H18" s="13" t="s">
        <v>117</v>
      </c>
      <c r="I18" s="13" t="s">
        <v>118</v>
      </c>
      <c r="J18" s="13" t="s">
        <v>5</v>
      </c>
      <c r="K18" s="13" t="s">
        <v>119</v>
      </c>
      <c r="M18" s="20"/>
      <c r="N18" s="20"/>
      <c r="O18" s="20"/>
    </row>
    <row r="19" spans="1:15" ht="18">
      <c r="A19" s="13" t="s">
        <v>64</v>
      </c>
      <c r="B19" s="123"/>
      <c r="C19" s="13" t="s">
        <v>120</v>
      </c>
      <c r="D19" s="13" t="s">
        <v>46</v>
      </c>
      <c r="E19" s="14">
        <v>0.3611111111111111</v>
      </c>
      <c r="F19" s="13" t="s">
        <v>121</v>
      </c>
      <c r="G19" s="13" t="s">
        <v>122</v>
      </c>
      <c r="H19" s="13" t="s">
        <v>111</v>
      </c>
      <c r="I19" s="13" t="s">
        <v>123</v>
      </c>
      <c r="J19" s="13" t="s">
        <v>11</v>
      </c>
      <c r="K19" s="13" t="s">
        <v>124</v>
      </c>
    </row>
    <row r="20" spans="1:15" ht="18">
      <c r="A20" s="13" t="s">
        <v>58</v>
      </c>
      <c r="B20" s="123"/>
      <c r="C20" s="13" t="s">
        <v>72</v>
      </c>
      <c r="D20" s="13" t="s">
        <v>46</v>
      </c>
      <c r="E20" s="14">
        <v>0.49583333333333335</v>
      </c>
      <c r="F20" s="13" t="s">
        <v>34</v>
      </c>
      <c r="G20" s="13" t="s">
        <v>125</v>
      </c>
      <c r="H20" s="13" t="s">
        <v>126</v>
      </c>
      <c r="I20" s="13" t="s">
        <v>127</v>
      </c>
      <c r="J20" s="13" t="s">
        <v>11</v>
      </c>
      <c r="K20" s="13" t="s">
        <v>46</v>
      </c>
    </row>
    <row r="21" spans="1:15" ht="18">
      <c r="A21" s="13" t="s">
        <v>58</v>
      </c>
      <c r="B21" s="123"/>
      <c r="C21" s="13" t="s">
        <v>72</v>
      </c>
      <c r="D21" s="13" t="s">
        <v>46</v>
      </c>
      <c r="E21" s="14">
        <v>0.31805555555555554</v>
      </c>
      <c r="F21" s="13" t="s">
        <v>128</v>
      </c>
      <c r="G21" s="13" t="s">
        <v>129</v>
      </c>
      <c r="H21" s="13" t="s">
        <v>130</v>
      </c>
      <c r="I21" s="13" t="s">
        <v>131</v>
      </c>
      <c r="J21" s="13" t="s">
        <v>8</v>
      </c>
      <c r="K21" s="13" t="s">
        <v>132</v>
      </c>
    </row>
    <row r="22" spans="1:15" ht="18">
      <c r="A22" s="13" t="s">
        <v>64</v>
      </c>
      <c r="B22" s="123"/>
      <c r="C22" s="13" t="s">
        <v>133</v>
      </c>
      <c r="D22" s="13" t="s">
        <v>46</v>
      </c>
      <c r="E22" s="14">
        <v>0.30138888888888887</v>
      </c>
      <c r="F22" s="13" t="s">
        <v>134</v>
      </c>
      <c r="G22" s="13" t="s">
        <v>135</v>
      </c>
      <c r="H22" s="13" t="s">
        <v>47</v>
      </c>
      <c r="I22" s="13" t="s">
        <v>136</v>
      </c>
      <c r="J22" s="13" t="s">
        <v>11</v>
      </c>
      <c r="K22" s="13" t="s">
        <v>137</v>
      </c>
    </row>
    <row r="23" spans="1:15" ht="18">
      <c r="A23" s="13" t="s">
        <v>58</v>
      </c>
      <c r="B23" s="123"/>
      <c r="C23" s="13" t="s">
        <v>72</v>
      </c>
      <c r="D23" s="13" t="s">
        <v>46</v>
      </c>
      <c r="E23" s="14">
        <v>0.34375</v>
      </c>
      <c r="F23" s="13" t="s">
        <v>138</v>
      </c>
      <c r="G23" s="13" t="s">
        <v>139</v>
      </c>
      <c r="H23" s="13" t="s">
        <v>140</v>
      </c>
      <c r="I23" s="13" t="s">
        <v>141</v>
      </c>
      <c r="J23" s="13" t="s">
        <v>11</v>
      </c>
      <c r="K23" s="13" t="s">
        <v>46</v>
      </c>
    </row>
    <row r="24" spans="1:15" ht="18">
      <c r="A24" s="13" t="s">
        <v>58</v>
      </c>
      <c r="B24" s="123"/>
      <c r="C24" s="13" t="s">
        <v>72</v>
      </c>
      <c r="D24" s="13" t="s">
        <v>46</v>
      </c>
      <c r="E24" s="14">
        <v>0.3923611111111111</v>
      </c>
      <c r="F24" s="13" t="s">
        <v>126</v>
      </c>
      <c r="G24" s="13" t="s">
        <v>142</v>
      </c>
      <c r="H24" s="13" t="s">
        <v>143</v>
      </c>
      <c r="I24" s="13" t="s">
        <v>144</v>
      </c>
      <c r="J24" s="13" t="s">
        <v>5</v>
      </c>
      <c r="K24" s="13" t="s">
        <v>145</v>
      </c>
    </row>
    <row r="25" spans="1:15" ht="18">
      <c r="A25" s="13" t="s">
        <v>64</v>
      </c>
      <c r="B25" s="123"/>
      <c r="C25" s="13" t="s">
        <v>86</v>
      </c>
      <c r="D25" s="13" t="s">
        <v>46</v>
      </c>
      <c r="E25" s="14">
        <v>4.5833333333333337E-2</v>
      </c>
      <c r="F25" s="13" t="s">
        <v>146</v>
      </c>
      <c r="G25" s="13" t="s">
        <v>147</v>
      </c>
      <c r="H25" s="13" t="s">
        <v>148</v>
      </c>
      <c r="I25" s="13" t="s">
        <v>149</v>
      </c>
      <c r="J25" s="13" t="s">
        <v>8</v>
      </c>
      <c r="K25" s="13" t="s">
        <v>91</v>
      </c>
    </row>
    <row r="26" spans="1:15" ht="18">
      <c r="A26" s="13" t="s">
        <v>76</v>
      </c>
      <c r="B26" s="123"/>
      <c r="C26" s="13" t="s">
        <v>28</v>
      </c>
      <c r="D26" s="13" t="s">
        <v>46</v>
      </c>
      <c r="E26" s="14">
        <v>0.31388888888888888</v>
      </c>
      <c r="F26" s="13" t="s">
        <v>73</v>
      </c>
      <c r="G26" s="13" t="s">
        <v>150</v>
      </c>
      <c r="H26" s="13" t="s">
        <v>151</v>
      </c>
      <c r="I26" s="13" t="s">
        <v>152</v>
      </c>
      <c r="J26" s="13" t="s">
        <v>11</v>
      </c>
      <c r="K26" s="13" t="s">
        <v>137</v>
      </c>
    </row>
    <row r="27" spans="1:15" ht="18">
      <c r="A27" s="13" t="s">
        <v>58</v>
      </c>
      <c r="B27" s="123"/>
      <c r="C27" s="13" t="s">
        <v>72</v>
      </c>
      <c r="D27" s="13" t="s">
        <v>46</v>
      </c>
      <c r="E27" s="14">
        <v>0.5444444444444444</v>
      </c>
      <c r="F27" s="13" t="s">
        <v>153</v>
      </c>
      <c r="G27" s="13" t="s">
        <v>154</v>
      </c>
      <c r="H27" s="13" t="s">
        <v>47</v>
      </c>
      <c r="I27" s="13" t="s">
        <v>155</v>
      </c>
      <c r="J27" s="13" t="s">
        <v>5</v>
      </c>
      <c r="K27" s="13" t="s">
        <v>46</v>
      </c>
    </row>
    <row r="28" spans="1:15" ht="18">
      <c r="A28" s="13" t="s">
        <v>58</v>
      </c>
      <c r="B28" s="123"/>
      <c r="C28" s="13" t="s">
        <v>92</v>
      </c>
      <c r="D28" s="13" t="s">
        <v>46</v>
      </c>
      <c r="E28" s="14">
        <v>0.31111111111111112</v>
      </c>
      <c r="F28" s="13" t="s">
        <v>34</v>
      </c>
      <c r="G28" s="13" t="s">
        <v>156</v>
      </c>
      <c r="H28" s="13" t="s">
        <v>157</v>
      </c>
      <c r="I28" s="13" t="s">
        <v>158</v>
      </c>
      <c r="J28" s="13" t="s">
        <v>11</v>
      </c>
      <c r="K28" s="13" t="s">
        <v>46</v>
      </c>
    </row>
    <row r="29" spans="1:15" ht="18">
      <c r="A29" s="13" t="s">
        <v>58</v>
      </c>
      <c r="B29" s="123"/>
      <c r="C29" s="13" t="s">
        <v>72</v>
      </c>
      <c r="D29" s="13" t="s">
        <v>46</v>
      </c>
      <c r="E29" s="14">
        <v>0.33055555555555555</v>
      </c>
      <c r="F29" s="13" t="s">
        <v>115</v>
      </c>
      <c r="G29" s="13" t="s">
        <v>159</v>
      </c>
      <c r="H29" s="13" t="s">
        <v>160</v>
      </c>
      <c r="I29" s="13" t="s">
        <v>161</v>
      </c>
      <c r="J29" s="13" t="s">
        <v>11</v>
      </c>
      <c r="K29" s="13" t="s">
        <v>46</v>
      </c>
    </row>
    <row r="30" spans="1:15" ht="18">
      <c r="A30" s="13" t="s">
        <v>58</v>
      </c>
      <c r="B30" s="123"/>
      <c r="C30" s="13" t="s">
        <v>162</v>
      </c>
      <c r="D30" s="13" t="s">
        <v>46</v>
      </c>
      <c r="E30" s="14">
        <v>0.56944444444444442</v>
      </c>
      <c r="F30" s="13" t="s">
        <v>163</v>
      </c>
      <c r="G30" s="13" t="s">
        <v>164</v>
      </c>
      <c r="H30" s="13" t="s">
        <v>165</v>
      </c>
      <c r="I30" s="13" t="s">
        <v>166</v>
      </c>
      <c r="J30" s="13" t="s">
        <v>8</v>
      </c>
      <c r="K30" s="13" t="s">
        <v>57</v>
      </c>
    </row>
    <row r="31" spans="1:15" ht="18">
      <c r="A31" s="13" t="s">
        <v>64</v>
      </c>
      <c r="B31" s="123"/>
      <c r="C31" s="13" t="s">
        <v>133</v>
      </c>
      <c r="D31" s="13" t="s">
        <v>46</v>
      </c>
      <c r="E31" s="14">
        <v>0.17013888888888887</v>
      </c>
      <c r="F31" s="13" t="s">
        <v>167</v>
      </c>
      <c r="G31" s="13" t="s">
        <v>168</v>
      </c>
      <c r="H31" s="13" t="s">
        <v>169</v>
      </c>
      <c r="I31" s="13" t="s">
        <v>170</v>
      </c>
      <c r="J31" s="13" t="s">
        <v>11</v>
      </c>
      <c r="K31" s="13" t="s">
        <v>171</v>
      </c>
    </row>
    <row r="32" spans="1:15" ht="18">
      <c r="A32" s="13" t="s">
        <v>58</v>
      </c>
      <c r="B32" s="123"/>
      <c r="C32" s="13" t="s">
        <v>92</v>
      </c>
      <c r="D32" s="13" t="s">
        <v>46</v>
      </c>
      <c r="E32" s="14">
        <v>6.9444444444444441E-3</v>
      </c>
      <c r="F32" s="13" t="s">
        <v>172</v>
      </c>
      <c r="G32" s="13" t="s">
        <v>173</v>
      </c>
      <c r="H32" s="13" t="s">
        <v>174</v>
      </c>
      <c r="I32" s="13" t="s">
        <v>175</v>
      </c>
      <c r="J32" s="13" t="s">
        <v>8</v>
      </c>
      <c r="K32" s="13" t="s">
        <v>46</v>
      </c>
    </row>
    <row r="100" spans="1:1">
      <c r="A100" s="20" t="s">
        <v>797</v>
      </c>
    </row>
  </sheetData>
  <mergeCells count="1">
    <mergeCell ref="I1:K1"/>
  </mergeCells>
  <conditionalFormatting sqref="A4:K32">
    <cfRule type="expression" dxfId="165" priority="6">
      <formula>$F4=$D$1</formula>
    </cfRule>
  </conditionalFormatting>
  <conditionalFormatting sqref="C1">
    <cfRule type="expression" dxfId="164" priority="4">
      <formula>$F1=$D$1</formula>
    </cfRule>
  </conditionalFormatting>
  <conditionalFormatting sqref="D1">
    <cfRule type="expression" dxfId="163" priority="3">
      <formula>$F1=$D$1</formula>
    </cfRule>
  </conditionalFormatting>
  <hyperlinks>
    <hyperlink ref="A1" location="'لیست ترفند'!A1" display="بازگشت"/>
  </hyperlink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32"/>
  <sheetViews>
    <sheetView showGridLines="0" rightToLeft="1" workbookViewId="0"/>
  </sheetViews>
  <sheetFormatPr defaultRowHeight="15"/>
  <cols>
    <col min="1" max="1" width="9.140625" style="20"/>
    <col min="2" max="11" width="18" style="20" customWidth="1"/>
    <col min="12" max="16384" width="9.140625" style="20"/>
  </cols>
  <sheetData>
    <row r="1" spans="1:13" ht="33">
      <c r="A1" s="124" t="s">
        <v>798</v>
      </c>
      <c r="C1" s="15" t="s">
        <v>176</v>
      </c>
      <c r="D1" s="16" t="s">
        <v>34</v>
      </c>
      <c r="I1" s="198" t="s">
        <v>778</v>
      </c>
      <c r="J1" s="198"/>
      <c r="K1" s="198"/>
    </row>
    <row r="4" spans="1:13" ht="15.75">
      <c r="B4" s="12" t="s">
        <v>39</v>
      </c>
      <c r="C4" s="12" t="s">
        <v>23</v>
      </c>
      <c r="D4" s="12" t="s">
        <v>24</v>
      </c>
      <c r="E4" s="12" t="s">
        <v>40</v>
      </c>
      <c r="F4" s="12" t="s">
        <v>25</v>
      </c>
      <c r="G4" s="12" t="s">
        <v>26</v>
      </c>
      <c r="H4" s="12" t="s">
        <v>41</v>
      </c>
      <c r="I4" s="12" t="s">
        <v>27</v>
      </c>
      <c r="J4" s="12" t="s">
        <v>42</v>
      </c>
      <c r="K4" s="12" t="s">
        <v>43</v>
      </c>
    </row>
    <row r="5" spans="1:13" ht="18">
      <c r="B5" s="101" t="s">
        <v>44</v>
      </c>
      <c r="C5" s="101" t="s">
        <v>45</v>
      </c>
      <c r="D5" s="101" t="s">
        <v>46</v>
      </c>
      <c r="E5" s="102">
        <v>0.52777777777777779</v>
      </c>
      <c r="F5" s="101" t="s">
        <v>34</v>
      </c>
      <c r="G5" s="101" t="s">
        <v>48</v>
      </c>
      <c r="H5" s="101" t="s">
        <v>22</v>
      </c>
      <c r="I5" s="101" t="s">
        <v>49</v>
      </c>
      <c r="J5" s="101" t="s">
        <v>11</v>
      </c>
      <c r="K5" s="101" t="s">
        <v>50</v>
      </c>
    </row>
    <row r="6" spans="1:13" ht="18">
      <c r="B6" s="101" t="s">
        <v>6</v>
      </c>
      <c r="C6" s="101" t="s">
        <v>51</v>
      </c>
      <c r="D6" s="101" t="s">
        <v>46</v>
      </c>
      <c r="E6" s="102">
        <v>9.7222222222222224E-3</v>
      </c>
      <c r="F6" s="101" t="s">
        <v>52</v>
      </c>
      <c r="G6" s="101" t="s">
        <v>53</v>
      </c>
      <c r="H6" s="101" t="s">
        <v>54</v>
      </c>
      <c r="I6" s="101" t="s">
        <v>55</v>
      </c>
      <c r="J6" s="101" t="s">
        <v>56</v>
      </c>
      <c r="K6" s="101" t="s">
        <v>57</v>
      </c>
    </row>
    <row r="7" spans="1:13" ht="18">
      <c r="B7" s="101" t="s">
        <v>58</v>
      </c>
      <c r="C7" s="101" t="s">
        <v>59</v>
      </c>
      <c r="D7" s="101" t="s">
        <v>46</v>
      </c>
      <c r="E7" s="102">
        <v>0.9277777777777777</v>
      </c>
      <c r="F7" s="101" t="s">
        <v>60</v>
      </c>
      <c r="G7" s="101" t="s">
        <v>61</v>
      </c>
      <c r="H7" s="101" t="s">
        <v>34</v>
      </c>
      <c r="I7" s="101" t="s">
        <v>62</v>
      </c>
      <c r="J7" s="101" t="s">
        <v>11</v>
      </c>
      <c r="K7" s="101" t="s">
        <v>63</v>
      </c>
    </row>
    <row r="8" spans="1:13" ht="18">
      <c r="B8" s="101" t="s">
        <v>64</v>
      </c>
      <c r="C8" s="101" t="s">
        <v>65</v>
      </c>
      <c r="D8" s="101" t="s">
        <v>46</v>
      </c>
      <c r="E8" s="102">
        <v>0.27361111111111108</v>
      </c>
      <c r="F8" s="101" t="s">
        <v>66</v>
      </c>
      <c r="G8" s="101" t="s">
        <v>67</v>
      </c>
      <c r="H8" s="101" t="s">
        <v>68</v>
      </c>
      <c r="I8" s="101" t="s">
        <v>69</v>
      </c>
      <c r="J8" s="101" t="s">
        <v>70</v>
      </c>
      <c r="K8" s="101" t="s">
        <v>71</v>
      </c>
    </row>
    <row r="9" spans="1:13" ht="18">
      <c r="B9" s="101" t="s">
        <v>58</v>
      </c>
      <c r="C9" s="101" t="s">
        <v>72</v>
      </c>
      <c r="D9" s="101" t="s">
        <v>46</v>
      </c>
      <c r="E9" s="102">
        <v>0.40763888888888888</v>
      </c>
      <c r="F9" s="101" t="s">
        <v>111</v>
      </c>
      <c r="G9" s="101" t="s">
        <v>30</v>
      </c>
      <c r="H9" s="101" t="s">
        <v>74</v>
      </c>
      <c r="I9" s="101" t="s">
        <v>75</v>
      </c>
      <c r="J9" s="101" t="s">
        <v>8</v>
      </c>
      <c r="K9" s="101" t="s">
        <v>63</v>
      </c>
    </row>
    <row r="10" spans="1:13" ht="18">
      <c r="B10" s="101" t="s">
        <v>76</v>
      </c>
      <c r="C10" s="101" t="s">
        <v>51</v>
      </c>
      <c r="D10" s="101" t="s">
        <v>46</v>
      </c>
      <c r="E10" s="102">
        <v>0.7993055555555556</v>
      </c>
      <c r="F10" s="101" t="s">
        <v>77</v>
      </c>
      <c r="G10" s="101" t="s">
        <v>78</v>
      </c>
      <c r="H10" s="101" t="s">
        <v>79</v>
      </c>
      <c r="I10" s="101" t="s">
        <v>80</v>
      </c>
      <c r="J10" s="101" t="s">
        <v>11</v>
      </c>
      <c r="K10" s="101" t="s">
        <v>57</v>
      </c>
    </row>
    <row r="11" spans="1:13" ht="18">
      <c r="B11" s="101" t="s">
        <v>58</v>
      </c>
      <c r="C11" s="101" t="s">
        <v>81</v>
      </c>
      <c r="D11" s="101" t="s">
        <v>46</v>
      </c>
      <c r="E11" s="102">
        <v>0.625</v>
      </c>
      <c r="F11" s="101" t="s">
        <v>82</v>
      </c>
      <c r="G11" s="101" t="s">
        <v>83</v>
      </c>
      <c r="H11" s="101" t="s">
        <v>84</v>
      </c>
      <c r="I11" s="101" t="s">
        <v>85</v>
      </c>
      <c r="J11" s="101" t="s">
        <v>5</v>
      </c>
      <c r="K11" s="101" t="s">
        <v>63</v>
      </c>
    </row>
    <row r="12" spans="1:13" ht="18">
      <c r="B12" s="101" t="s">
        <v>64</v>
      </c>
      <c r="C12" s="101" t="s">
        <v>86</v>
      </c>
      <c r="D12" s="101" t="s">
        <v>46</v>
      </c>
      <c r="E12" s="102">
        <v>0.25486111111111109</v>
      </c>
      <c r="F12" s="101" t="s">
        <v>87</v>
      </c>
      <c r="G12" s="101" t="s">
        <v>88</v>
      </c>
      <c r="H12" s="101" t="s">
        <v>89</v>
      </c>
      <c r="I12" s="101" t="s">
        <v>90</v>
      </c>
      <c r="J12" s="101" t="s">
        <v>11</v>
      </c>
      <c r="K12" s="101" t="s">
        <v>91</v>
      </c>
    </row>
    <row r="13" spans="1:13" ht="18">
      <c r="B13" s="101" t="s">
        <v>58</v>
      </c>
      <c r="C13" s="101" t="s">
        <v>92</v>
      </c>
      <c r="D13" s="101" t="s">
        <v>46</v>
      </c>
      <c r="E13" s="102">
        <v>0.29097222222222224</v>
      </c>
      <c r="F13" s="101" t="s">
        <v>34</v>
      </c>
      <c r="G13" s="101" t="s">
        <v>93</v>
      </c>
      <c r="H13" s="101" t="s">
        <v>94</v>
      </c>
      <c r="I13" s="101" t="s">
        <v>95</v>
      </c>
      <c r="J13" s="101" t="s">
        <v>11</v>
      </c>
      <c r="K13" s="101" t="s">
        <v>63</v>
      </c>
    </row>
    <row r="14" spans="1:13" ht="18">
      <c r="B14" s="101" t="s">
        <v>96</v>
      </c>
      <c r="C14" s="101" t="s">
        <v>97</v>
      </c>
      <c r="D14" s="101" t="s">
        <v>46</v>
      </c>
      <c r="E14" s="102">
        <v>0.75</v>
      </c>
      <c r="F14" s="101" t="s">
        <v>98</v>
      </c>
      <c r="G14" s="101" t="s">
        <v>99</v>
      </c>
      <c r="H14" s="101" t="s">
        <v>100</v>
      </c>
      <c r="I14" s="101" t="s">
        <v>101</v>
      </c>
      <c r="J14" s="101" t="s">
        <v>11</v>
      </c>
      <c r="K14" s="101" t="s">
        <v>57</v>
      </c>
    </row>
    <row r="15" spans="1:13" ht="18">
      <c r="B15" s="101" t="s">
        <v>64</v>
      </c>
      <c r="C15" s="101" t="s">
        <v>86</v>
      </c>
      <c r="D15" s="101" t="s">
        <v>46</v>
      </c>
      <c r="E15" s="102">
        <v>5.2777777777777778E-2</v>
      </c>
      <c r="F15" s="101" t="s">
        <v>102</v>
      </c>
      <c r="G15" s="101" t="s">
        <v>28</v>
      </c>
      <c r="H15" s="101" t="s">
        <v>103</v>
      </c>
      <c r="I15" s="101" t="s">
        <v>104</v>
      </c>
      <c r="J15" s="101" t="s">
        <v>8</v>
      </c>
      <c r="K15" s="101" t="s">
        <v>105</v>
      </c>
    </row>
    <row r="16" spans="1:13" ht="18">
      <c r="B16" s="101" t="s">
        <v>106</v>
      </c>
      <c r="C16" s="101" t="s">
        <v>107</v>
      </c>
      <c r="D16" s="101" t="s">
        <v>46</v>
      </c>
      <c r="E16" s="102">
        <v>0.38055555555555554</v>
      </c>
      <c r="F16" s="101" t="s">
        <v>108</v>
      </c>
      <c r="G16" s="101" t="s">
        <v>109</v>
      </c>
      <c r="H16" s="101" t="s">
        <v>34</v>
      </c>
      <c r="I16" s="101" t="s">
        <v>110</v>
      </c>
      <c r="J16" s="101" t="s">
        <v>5</v>
      </c>
      <c r="K16" s="101" t="s">
        <v>71</v>
      </c>
    </row>
    <row r="17" spans="2:11" ht="18">
      <c r="B17" s="101" t="s">
        <v>58</v>
      </c>
      <c r="C17" s="101" t="s">
        <v>72</v>
      </c>
      <c r="D17" s="101" t="s">
        <v>46</v>
      </c>
      <c r="E17" s="102">
        <v>0.50069444444444444</v>
      </c>
      <c r="F17" s="101" t="s">
        <v>111</v>
      </c>
      <c r="G17" s="101" t="s">
        <v>112</v>
      </c>
      <c r="H17" s="101" t="s">
        <v>34</v>
      </c>
      <c r="I17" s="101" t="s">
        <v>113</v>
      </c>
      <c r="J17" s="101" t="s">
        <v>11</v>
      </c>
      <c r="K17" s="101" t="s">
        <v>46</v>
      </c>
    </row>
    <row r="18" spans="2:11" ht="18">
      <c r="B18" s="101" t="s">
        <v>106</v>
      </c>
      <c r="C18" s="101" t="s">
        <v>114</v>
      </c>
      <c r="D18" s="101" t="s">
        <v>46</v>
      </c>
      <c r="E18" s="102">
        <v>0.58194444444444449</v>
      </c>
      <c r="F18" s="101" t="s">
        <v>115</v>
      </c>
      <c r="G18" s="101" t="s">
        <v>116</v>
      </c>
      <c r="H18" s="101" t="s">
        <v>117</v>
      </c>
      <c r="I18" s="101" t="s">
        <v>118</v>
      </c>
      <c r="J18" s="101" t="s">
        <v>5</v>
      </c>
      <c r="K18" s="101" t="s">
        <v>119</v>
      </c>
    </row>
    <row r="19" spans="2:11" ht="18">
      <c r="B19" s="101" t="s">
        <v>64</v>
      </c>
      <c r="C19" s="101" t="s">
        <v>120</v>
      </c>
      <c r="D19" s="101" t="s">
        <v>46</v>
      </c>
      <c r="E19" s="102">
        <v>0.3611111111111111</v>
      </c>
      <c r="F19" s="101" t="s">
        <v>121</v>
      </c>
      <c r="G19" s="101" t="s">
        <v>122</v>
      </c>
      <c r="H19" s="101" t="s">
        <v>111</v>
      </c>
      <c r="I19" s="101" t="s">
        <v>123</v>
      </c>
      <c r="J19" s="101" t="s">
        <v>11</v>
      </c>
      <c r="K19" s="101" t="s">
        <v>124</v>
      </c>
    </row>
    <row r="20" spans="2:11" ht="18">
      <c r="B20" s="101" t="s">
        <v>58</v>
      </c>
      <c r="C20" s="101" t="s">
        <v>72</v>
      </c>
      <c r="D20" s="101" t="s">
        <v>46</v>
      </c>
      <c r="E20" s="102">
        <v>0.49583333333333335</v>
      </c>
      <c r="F20" s="101" t="s">
        <v>34</v>
      </c>
      <c r="G20" s="101" t="s">
        <v>125</v>
      </c>
      <c r="H20" s="101" t="s">
        <v>126</v>
      </c>
      <c r="I20" s="101" t="s">
        <v>127</v>
      </c>
      <c r="J20" s="101" t="s">
        <v>11</v>
      </c>
      <c r="K20" s="101" t="s">
        <v>46</v>
      </c>
    </row>
    <row r="21" spans="2:11" ht="18">
      <c r="B21" s="101" t="s">
        <v>58</v>
      </c>
      <c r="C21" s="101" t="s">
        <v>72</v>
      </c>
      <c r="D21" s="101" t="s">
        <v>46</v>
      </c>
      <c r="E21" s="102">
        <v>0.31805555555555554</v>
      </c>
      <c r="F21" s="101" t="s">
        <v>128</v>
      </c>
      <c r="G21" s="101" t="s">
        <v>129</v>
      </c>
      <c r="H21" s="101" t="s">
        <v>130</v>
      </c>
      <c r="I21" s="101" t="s">
        <v>131</v>
      </c>
      <c r="J21" s="101" t="s">
        <v>8</v>
      </c>
      <c r="K21" s="101" t="s">
        <v>132</v>
      </c>
    </row>
    <row r="22" spans="2:11" ht="18">
      <c r="B22" s="101" t="s">
        <v>64</v>
      </c>
      <c r="C22" s="101" t="s">
        <v>133</v>
      </c>
      <c r="D22" s="101" t="s">
        <v>46</v>
      </c>
      <c r="E22" s="102">
        <v>0.30138888888888887</v>
      </c>
      <c r="F22" s="101" t="s">
        <v>134</v>
      </c>
      <c r="G22" s="101" t="s">
        <v>135</v>
      </c>
      <c r="H22" s="101" t="s">
        <v>47</v>
      </c>
      <c r="I22" s="101" t="s">
        <v>136</v>
      </c>
      <c r="J22" s="101" t="s">
        <v>11</v>
      </c>
      <c r="K22" s="101" t="s">
        <v>137</v>
      </c>
    </row>
    <row r="23" spans="2:11" ht="18">
      <c r="B23" s="101" t="s">
        <v>58</v>
      </c>
      <c r="C23" s="101" t="s">
        <v>72</v>
      </c>
      <c r="D23" s="101" t="s">
        <v>46</v>
      </c>
      <c r="E23" s="102">
        <v>0.34375</v>
      </c>
      <c r="F23" s="101" t="s">
        <v>138</v>
      </c>
      <c r="G23" s="101" t="s">
        <v>139</v>
      </c>
      <c r="H23" s="101" t="s">
        <v>140</v>
      </c>
      <c r="I23" s="101" t="s">
        <v>141</v>
      </c>
      <c r="J23" s="101" t="s">
        <v>11</v>
      </c>
      <c r="K23" s="101" t="s">
        <v>46</v>
      </c>
    </row>
    <row r="24" spans="2:11" ht="18">
      <c r="B24" s="101" t="s">
        <v>58</v>
      </c>
      <c r="C24" s="101" t="s">
        <v>72</v>
      </c>
      <c r="D24" s="101" t="s">
        <v>46</v>
      </c>
      <c r="E24" s="102">
        <v>0.3923611111111111</v>
      </c>
      <c r="F24" s="101" t="s">
        <v>126</v>
      </c>
      <c r="G24" s="101" t="s">
        <v>142</v>
      </c>
      <c r="H24" s="101" t="s">
        <v>143</v>
      </c>
      <c r="I24" s="101" t="s">
        <v>144</v>
      </c>
      <c r="J24" s="101" t="s">
        <v>5</v>
      </c>
      <c r="K24" s="101" t="s">
        <v>145</v>
      </c>
    </row>
    <row r="25" spans="2:11" ht="18">
      <c r="B25" s="101" t="s">
        <v>64</v>
      </c>
      <c r="C25" s="101" t="s">
        <v>86</v>
      </c>
      <c r="D25" s="101" t="s">
        <v>46</v>
      </c>
      <c r="E25" s="102">
        <v>4.5833333333333337E-2</v>
      </c>
      <c r="F25" s="101" t="s">
        <v>146</v>
      </c>
      <c r="G25" s="101" t="s">
        <v>147</v>
      </c>
      <c r="H25" s="101" t="s">
        <v>148</v>
      </c>
      <c r="I25" s="101" t="s">
        <v>149</v>
      </c>
      <c r="J25" s="101" t="s">
        <v>8</v>
      </c>
      <c r="K25" s="101" t="s">
        <v>91</v>
      </c>
    </row>
    <row r="26" spans="2:11" ht="18">
      <c r="B26" s="101" t="s">
        <v>76</v>
      </c>
      <c r="C26" s="101" t="s">
        <v>28</v>
      </c>
      <c r="D26" s="101" t="s">
        <v>46</v>
      </c>
      <c r="E26" s="102">
        <v>0.31388888888888888</v>
      </c>
      <c r="F26" s="101" t="s">
        <v>73</v>
      </c>
      <c r="G26" s="101" t="s">
        <v>150</v>
      </c>
      <c r="H26" s="101" t="s">
        <v>151</v>
      </c>
      <c r="I26" s="101" t="s">
        <v>152</v>
      </c>
      <c r="J26" s="101" t="s">
        <v>11</v>
      </c>
      <c r="K26" s="101" t="s">
        <v>137</v>
      </c>
    </row>
    <row r="27" spans="2:11" ht="18">
      <c r="B27" s="101" t="s">
        <v>58</v>
      </c>
      <c r="C27" s="101" t="s">
        <v>72</v>
      </c>
      <c r="D27" s="101" t="s">
        <v>46</v>
      </c>
      <c r="E27" s="102">
        <v>0.5444444444444444</v>
      </c>
      <c r="F27" s="101" t="s">
        <v>153</v>
      </c>
      <c r="G27" s="101" t="s">
        <v>154</v>
      </c>
      <c r="H27" s="101" t="s">
        <v>47</v>
      </c>
      <c r="I27" s="101" t="s">
        <v>155</v>
      </c>
      <c r="J27" s="101" t="s">
        <v>5</v>
      </c>
      <c r="K27" s="101" t="s">
        <v>46</v>
      </c>
    </row>
    <row r="28" spans="2:11" ht="18">
      <c r="B28" s="101" t="s">
        <v>58</v>
      </c>
      <c r="C28" s="101" t="s">
        <v>92</v>
      </c>
      <c r="D28" s="101" t="s">
        <v>46</v>
      </c>
      <c r="E28" s="102">
        <v>0.31111111111111112</v>
      </c>
      <c r="F28" s="101" t="s">
        <v>34</v>
      </c>
      <c r="G28" s="101" t="s">
        <v>156</v>
      </c>
      <c r="H28" s="101" t="s">
        <v>157</v>
      </c>
      <c r="I28" s="101" t="s">
        <v>158</v>
      </c>
      <c r="J28" s="101" t="s">
        <v>11</v>
      </c>
      <c r="K28" s="101" t="s">
        <v>46</v>
      </c>
    </row>
    <row r="29" spans="2:11" ht="18">
      <c r="B29" s="101" t="s">
        <v>58</v>
      </c>
      <c r="C29" s="101" t="s">
        <v>72</v>
      </c>
      <c r="D29" s="101" t="s">
        <v>46</v>
      </c>
      <c r="E29" s="102">
        <v>0.33055555555555555</v>
      </c>
      <c r="F29" s="101" t="s">
        <v>115</v>
      </c>
      <c r="G29" s="101" t="s">
        <v>159</v>
      </c>
      <c r="H29" s="101" t="s">
        <v>160</v>
      </c>
      <c r="I29" s="101" t="s">
        <v>161</v>
      </c>
      <c r="J29" s="101" t="s">
        <v>11</v>
      </c>
      <c r="K29" s="101" t="s">
        <v>46</v>
      </c>
    </row>
    <row r="30" spans="2:11" ht="18">
      <c r="B30" s="101" t="s">
        <v>58</v>
      </c>
      <c r="C30" s="101" t="s">
        <v>162</v>
      </c>
      <c r="D30" s="101" t="s">
        <v>46</v>
      </c>
      <c r="E30" s="102">
        <v>0.56944444444444442</v>
      </c>
      <c r="F30" s="101" t="s">
        <v>163</v>
      </c>
      <c r="G30" s="101" t="s">
        <v>164</v>
      </c>
      <c r="H30" s="101" t="s">
        <v>165</v>
      </c>
      <c r="I30" s="101" t="s">
        <v>166</v>
      </c>
      <c r="J30" s="101" t="s">
        <v>8</v>
      </c>
      <c r="K30" s="101" t="s">
        <v>57</v>
      </c>
    </row>
    <row r="31" spans="2:11" ht="18">
      <c r="B31" s="101" t="s">
        <v>64</v>
      </c>
      <c r="C31" s="101" t="s">
        <v>133</v>
      </c>
      <c r="D31" s="101" t="s">
        <v>46</v>
      </c>
      <c r="E31" s="102">
        <v>0.17013888888888887</v>
      </c>
      <c r="F31" s="101" t="s">
        <v>167</v>
      </c>
      <c r="G31" s="101" t="s">
        <v>168</v>
      </c>
      <c r="H31" s="101" t="s">
        <v>169</v>
      </c>
      <c r="I31" s="101" t="s">
        <v>170</v>
      </c>
      <c r="J31" s="101" t="s">
        <v>11</v>
      </c>
      <c r="K31" s="101" t="s">
        <v>171</v>
      </c>
    </row>
    <row r="32" spans="2:11" ht="18">
      <c r="B32" s="101" t="s">
        <v>58</v>
      </c>
      <c r="C32" s="101" t="s">
        <v>92</v>
      </c>
      <c r="D32" s="101" t="s">
        <v>46</v>
      </c>
      <c r="E32" s="102">
        <v>6.9444444444444441E-3</v>
      </c>
      <c r="F32" s="101" t="s">
        <v>172</v>
      </c>
      <c r="G32" s="101" t="s">
        <v>173</v>
      </c>
      <c r="H32" s="101" t="s">
        <v>174</v>
      </c>
      <c r="I32" s="101" t="s">
        <v>175</v>
      </c>
      <c r="J32" s="101" t="s">
        <v>8</v>
      </c>
      <c r="K32" s="101" t="s">
        <v>46</v>
      </c>
    </row>
  </sheetData>
  <mergeCells count="1">
    <mergeCell ref="I1:K1"/>
  </mergeCells>
  <conditionalFormatting sqref="C1">
    <cfRule type="expression" dxfId="162" priority="4">
      <formula>$F1=$D$1</formula>
    </cfRule>
  </conditionalFormatting>
  <conditionalFormatting sqref="D1">
    <cfRule type="expression" dxfId="161" priority="3">
      <formula>$F1=$D$1</formula>
    </cfRule>
  </conditionalFormatting>
  <conditionalFormatting sqref="A1">
    <cfRule type="expression" dxfId="160" priority="1">
      <formula>$D$1=FALSE</formula>
    </cfRule>
  </conditionalFormatting>
  <hyperlinks>
    <hyperlink ref="A1" location="'لیست ترفند'!A1" display="بازگشت"/>
  </hyperlink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N25"/>
  <sheetViews>
    <sheetView showGridLines="0" rightToLeft="1" workbookViewId="0"/>
  </sheetViews>
  <sheetFormatPr defaultRowHeight="15"/>
  <cols>
    <col min="1" max="1" width="9.140625" style="20"/>
    <col min="2" max="3" width="14.85546875" style="20" customWidth="1"/>
    <col min="4" max="4" width="20.42578125" style="20" customWidth="1"/>
    <col min="5" max="5" width="27.85546875" style="20" customWidth="1"/>
    <col min="6" max="6" width="35.42578125" style="20" customWidth="1"/>
    <col min="7" max="16384" width="9.140625" style="20"/>
  </cols>
  <sheetData>
    <row r="1" spans="1:14" ht="33">
      <c r="A1" s="124" t="s">
        <v>798</v>
      </c>
      <c r="B1" s="1" t="s">
        <v>184</v>
      </c>
      <c r="C1" s="1" t="s">
        <v>0</v>
      </c>
      <c r="D1" s="1" t="s">
        <v>1</v>
      </c>
      <c r="E1" s="1" t="s">
        <v>2</v>
      </c>
      <c r="F1" s="1" t="s">
        <v>3</v>
      </c>
      <c r="H1" s="198" t="s">
        <v>185</v>
      </c>
      <c r="I1" s="198"/>
      <c r="J1" s="198"/>
      <c r="K1" s="198"/>
      <c r="L1" s="198"/>
      <c r="M1" s="198"/>
    </row>
    <row r="2" spans="1:14" ht="26.25" customHeight="1">
      <c r="B2" s="23">
        <v>1</v>
      </c>
      <c r="C2" s="23" t="s">
        <v>4</v>
      </c>
      <c r="D2" s="23" t="s">
        <v>5</v>
      </c>
      <c r="E2" s="23" t="s">
        <v>6</v>
      </c>
      <c r="F2" s="24">
        <v>2000000</v>
      </c>
    </row>
    <row r="3" spans="1:14" ht="26.25" customHeight="1">
      <c r="B3" s="23">
        <v>2</v>
      </c>
      <c r="C3" s="23" t="s">
        <v>7</v>
      </c>
      <c r="D3" s="23" t="s">
        <v>8</v>
      </c>
      <c r="E3" s="23" t="s">
        <v>9</v>
      </c>
      <c r="F3" s="24">
        <v>5000000</v>
      </c>
    </row>
    <row r="4" spans="1:14" ht="26.25" customHeight="1">
      <c r="B4" s="23">
        <v>3</v>
      </c>
      <c r="C4" s="23" t="s">
        <v>10</v>
      </c>
      <c r="D4" s="23" t="s">
        <v>5</v>
      </c>
      <c r="E4" s="23" t="s">
        <v>6</v>
      </c>
      <c r="F4" s="24">
        <v>2000000</v>
      </c>
    </row>
    <row r="5" spans="1:14" ht="26.25" customHeight="1">
      <c r="B5" s="23">
        <v>4</v>
      </c>
      <c r="C5" s="23" t="s">
        <v>4</v>
      </c>
      <c r="D5" s="23" t="s">
        <v>11</v>
      </c>
      <c r="E5" s="23" t="s">
        <v>6</v>
      </c>
      <c r="F5" s="24">
        <v>3000000</v>
      </c>
    </row>
    <row r="6" spans="1:14" ht="26.25" customHeight="1">
      <c r="B6" s="23">
        <v>5</v>
      </c>
      <c r="C6" s="23" t="s">
        <v>10</v>
      </c>
      <c r="D6" s="23" t="s">
        <v>11</v>
      </c>
      <c r="E6" s="23" t="s">
        <v>6</v>
      </c>
      <c r="F6" s="24">
        <v>2000000</v>
      </c>
    </row>
    <row r="7" spans="1:14" ht="26.25" customHeight="1">
      <c r="B7" s="23">
        <v>6</v>
      </c>
      <c r="C7" s="23" t="s">
        <v>10</v>
      </c>
      <c r="D7" s="23" t="s">
        <v>11</v>
      </c>
      <c r="E7" s="23" t="s">
        <v>12</v>
      </c>
      <c r="F7" s="24" t="e">
        <v>#N/A</v>
      </c>
    </row>
    <row r="8" spans="1:14" ht="26.25" customHeight="1">
      <c r="B8" s="23">
        <v>7</v>
      </c>
      <c r="C8" s="23" t="s">
        <v>10</v>
      </c>
      <c r="D8" s="23" t="s">
        <v>13</v>
      </c>
      <c r="E8" s="23" t="s">
        <v>14</v>
      </c>
      <c r="F8" s="24">
        <v>2000000</v>
      </c>
    </row>
    <row r="9" spans="1:14" ht="26.25" customHeight="1">
      <c r="B9" s="23">
        <v>8</v>
      </c>
      <c r="C9" s="23" t="s">
        <v>10</v>
      </c>
      <c r="D9" s="23" t="s">
        <v>11</v>
      </c>
      <c r="E9" s="23" t="s">
        <v>14</v>
      </c>
      <c r="F9" s="24">
        <v>2000000</v>
      </c>
    </row>
    <row r="10" spans="1:14" ht="26.25" customHeight="1">
      <c r="B10" s="23">
        <v>9</v>
      </c>
      <c r="C10" s="23" t="s">
        <v>7</v>
      </c>
      <c r="D10" s="23" t="s">
        <v>8</v>
      </c>
      <c r="E10" s="23" t="s">
        <v>9</v>
      </c>
      <c r="F10" s="24">
        <v>6000000</v>
      </c>
    </row>
    <row r="11" spans="1:14" ht="26.25" customHeight="1">
      <c r="B11" s="23">
        <v>10</v>
      </c>
      <c r="C11" s="23" t="s">
        <v>10</v>
      </c>
      <c r="D11" s="23" t="s">
        <v>5</v>
      </c>
      <c r="E11" s="23" t="s">
        <v>12</v>
      </c>
      <c r="F11" s="24">
        <v>2000000</v>
      </c>
    </row>
    <row r="12" spans="1:14" ht="26.25" customHeight="1">
      <c r="B12" s="23">
        <v>11</v>
      </c>
      <c r="C12" s="23" t="s">
        <v>7</v>
      </c>
      <c r="D12" s="23" t="s">
        <v>15</v>
      </c>
      <c r="E12" s="23" t="s">
        <v>6</v>
      </c>
      <c r="F12" s="24">
        <v>1000000</v>
      </c>
    </row>
    <row r="13" spans="1:14" ht="25.5" customHeight="1">
      <c r="B13" s="25"/>
    </row>
    <row r="14" spans="1:14" ht="25.5" customHeight="1">
      <c r="B14" s="25"/>
    </row>
    <row r="15" spans="1:14" ht="25.5" customHeight="1">
      <c r="B15" s="25"/>
    </row>
    <row r="16" spans="1:14" ht="25.5" customHeight="1">
      <c r="B16" s="25"/>
    </row>
    <row r="17" spans="2:2" ht="25.5" customHeight="1">
      <c r="B17" s="25"/>
    </row>
    <row r="18" spans="2:2" ht="25.5" customHeight="1"/>
    <row r="19" spans="2:2" ht="25.5" customHeight="1"/>
    <row r="20" spans="2:2" ht="25.5" customHeight="1"/>
    <row r="21" spans="2:2" ht="25.5" customHeight="1"/>
    <row r="22" spans="2:2" ht="25.5" customHeight="1"/>
    <row r="23" spans="2:2" ht="25.5" customHeight="1"/>
    <row r="24" spans="2:2" ht="25.5" customHeight="1"/>
    <row r="25" spans="2:2" ht="25.5" customHeight="1"/>
  </sheetData>
  <mergeCells count="1">
    <mergeCell ref="H1:M1"/>
  </mergeCells>
  <conditionalFormatting sqref="B2:F34">
    <cfRule type="expression" dxfId="159" priority="2">
      <formula>$B2</formula>
    </cfRule>
  </conditionalFormatting>
  <hyperlinks>
    <hyperlink ref="A1" location="'لیست ترفند'!A1" display="بازگشت"/>
  </hyperlink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9BB0552E-0DC2-4160-8739-3C4863D38AE5}">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M32"/>
  <sheetViews>
    <sheetView showGridLines="0" rightToLeft="1" workbookViewId="0"/>
  </sheetViews>
  <sheetFormatPr defaultRowHeight="15"/>
  <cols>
    <col min="1" max="1" width="9.140625" style="20"/>
    <col min="2" max="11" width="18" customWidth="1"/>
  </cols>
  <sheetData>
    <row r="1" spans="1:13" ht="33">
      <c r="A1" s="124" t="s">
        <v>798</v>
      </c>
      <c r="I1" s="198" t="s">
        <v>178</v>
      </c>
      <c r="J1" s="198"/>
      <c r="K1" s="198"/>
    </row>
    <row r="4" spans="1:13" ht="15.75">
      <c r="B4" s="12" t="s">
        <v>39</v>
      </c>
      <c r="C4" s="12" t="s">
        <v>23</v>
      </c>
      <c r="D4" s="12" t="s">
        <v>24</v>
      </c>
      <c r="E4" s="12" t="s">
        <v>40</v>
      </c>
      <c r="F4" s="12" t="s">
        <v>25</v>
      </c>
      <c r="G4" s="12" t="s">
        <v>26</v>
      </c>
      <c r="H4" s="12" t="s">
        <v>41</v>
      </c>
      <c r="I4" s="12" t="s">
        <v>27</v>
      </c>
      <c r="J4" s="12" t="s">
        <v>42</v>
      </c>
      <c r="K4" s="12" t="s">
        <v>43</v>
      </c>
    </row>
    <row r="5" spans="1:13" ht="18">
      <c r="B5" s="13" t="s">
        <v>44</v>
      </c>
      <c r="C5" s="13" t="s">
        <v>45</v>
      </c>
      <c r="D5" s="13" t="s">
        <v>46</v>
      </c>
      <c r="E5" s="14">
        <v>0.52777777777777779</v>
      </c>
      <c r="F5" s="13" t="s">
        <v>34</v>
      </c>
      <c r="G5" s="13" t="s">
        <v>48</v>
      </c>
      <c r="H5" s="13" t="s">
        <v>22</v>
      </c>
      <c r="I5" s="13" t="s">
        <v>49</v>
      </c>
      <c r="J5" s="13" t="s">
        <v>11</v>
      </c>
      <c r="K5" s="13" t="s">
        <v>50</v>
      </c>
    </row>
    <row r="6" spans="1:13" ht="18">
      <c r="B6" s="13" t="s">
        <v>6</v>
      </c>
      <c r="C6" s="13" t="s">
        <v>51</v>
      </c>
      <c r="D6" s="13" t="s">
        <v>46</v>
      </c>
      <c r="E6" s="14">
        <v>9.7222222222222224E-3</v>
      </c>
      <c r="F6" s="13" t="s">
        <v>52</v>
      </c>
      <c r="G6" s="13" t="s">
        <v>53</v>
      </c>
      <c r="H6" s="13" t="s">
        <v>54</v>
      </c>
      <c r="I6" s="13" t="s">
        <v>55</v>
      </c>
      <c r="J6" s="13" t="s">
        <v>56</v>
      </c>
      <c r="K6" s="13" t="s">
        <v>57</v>
      </c>
    </row>
    <row r="7" spans="1:13" ht="18">
      <c r="B7" s="13" t="s">
        <v>58</v>
      </c>
      <c r="C7" s="13" t="s">
        <v>59</v>
      </c>
      <c r="D7" s="13" t="s">
        <v>46</v>
      </c>
      <c r="E7" s="14">
        <v>0.9277777777777777</v>
      </c>
      <c r="F7" s="13" t="s">
        <v>60</v>
      </c>
      <c r="G7" s="13" t="s">
        <v>61</v>
      </c>
      <c r="H7" s="13" t="s">
        <v>34</v>
      </c>
      <c r="I7" s="13" t="s">
        <v>62</v>
      </c>
      <c r="J7" s="13" t="s">
        <v>11</v>
      </c>
      <c r="K7" s="13" t="s">
        <v>63</v>
      </c>
    </row>
    <row r="8" spans="1:13" ht="18">
      <c r="B8" s="13" t="s">
        <v>64</v>
      </c>
      <c r="C8" s="13" t="s">
        <v>65</v>
      </c>
      <c r="D8" s="13" t="s">
        <v>46</v>
      </c>
      <c r="E8" s="14">
        <v>0.27361111111111108</v>
      </c>
      <c r="F8" s="13" t="s">
        <v>66</v>
      </c>
      <c r="G8" s="13" t="s">
        <v>67</v>
      </c>
      <c r="H8" s="13" t="s">
        <v>68</v>
      </c>
      <c r="I8" s="13" t="s">
        <v>69</v>
      </c>
      <c r="J8" s="13" t="s">
        <v>70</v>
      </c>
      <c r="K8" s="13" t="s">
        <v>71</v>
      </c>
    </row>
    <row r="9" spans="1:13" ht="18">
      <c r="B9" s="13" t="s">
        <v>58</v>
      </c>
      <c r="C9" s="13" t="s">
        <v>72</v>
      </c>
      <c r="D9" s="13" t="s">
        <v>46</v>
      </c>
      <c r="E9" s="14">
        <v>0.40763888888888888</v>
      </c>
      <c r="F9" s="13" t="s">
        <v>73</v>
      </c>
      <c r="G9" s="13" t="s">
        <v>30</v>
      </c>
      <c r="H9" s="13" t="s">
        <v>74</v>
      </c>
      <c r="I9" s="13" t="s">
        <v>75</v>
      </c>
      <c r="J9" s="13" t="s">
        <v>8</v>
      </c>
      <c r="K9" s="13" t="s">
        <v>63</v>
      </c>
    </row>
    <row r="10" spans="1:13" ht="18">
      <c r="B10" s="13" t="s">
        <v>76</v>
      </c>
      <c r="C10" s="13" t="s">
        <v>51</v>
      </c>
      <c r="D10" s="13" t="s">
        <v>46</v>
      </c>
      <c r="E10" s="14">
        <v>0.7993055555555556</v>
      </c>
      <c r="F10" s="13" t="s">
        <v>77</v>
      </c>
      <c r="G10" s="13" t="s">
        <v>78</v>
      </c>
      <c r="H10" s="13" t="s">
        <v>79</v>
      </c>
      <c r="I10" s="13" t="s">
        <v>80</v>
      </c>
      <c r="J10" s="13" t="s">
        <v>11</v>
      </c>
      <c r="K10" s="13" t="s">
        <v>57</v>
      </c>
    </row>
    <row r="11" spans="1:13" ht="18">
      <c r="B11" s="13" t="s">
        <v>58</v>
      </c>
      <c r="C11" s="13" t="s">
        <v>81</v>
      </c>
      <c r="D11" s="13" t="s">
        <v>46</v>
      </c>
      <c r="E11" s="14">
        <v>0.625</v>
      </c>
      <c r="F11" s="13" t="s">
        <v>82</v>
      </c>
      <c r="G11" s="13" t="s">
        <v>83</v>
      </c>
      <c r="H11" s="13" t="s">
        <v>84</v>
      </c>
      <c r="I11" s="13" t="s">
        <v>85</v>
      </c>
      <c r="J11" s="13" t="s">
        <v>5</v>
      </c>
      <c r="K11" s="13" t="s">
        <v>63</v>
      </c>
    </row>
    <row r="12" spans="1:13" ht="18">
      <c r="B12" s="13" t="s">
        <v>64</v>
      </c>
      <c r="C12" s="13" t="s">
        <v>86</v>
      </c>
      <c r="D12" s="13" t="s">
        <v>46</v>
      </c>
      <c r="E12" s="14">
        <v>0.25486111111111109</v>
      </c>
      <c r="F12" s="13" t="s">
        <v>87</v>
      </c>
      <c r="G12" s="13" t="s">
        <v>88</v>
      </c>
      <c r="H12" s="13" t="s">
        <v>89</v>
      </c>
      <c r="I12" s="13" t="s">
        <v>90</v>
      </c>
      <c r="J12" s="13" t="s">
        <v>11</v>
      </c>
      <c r="K12" s="13" t="s">
        <v>91</v>
      </c>
    </row>
    <row r="13" spans="1:13" ht="18">
      <c r="B13" s="13" t="s">
        <v>58</v>
      </c>
      <c r="C13" s="13" t="s">
        <v>92</v>
      </c>
      <c r="D13" s="13" t="s">
        <v>46</v>
      </c>
      <c r="E13" s="14">
        <v>0.29097222222222224</v>
      </c>
      <c r="F13" s="13" t="s">
        <v>34</v>
      </c>
      <c r="G13" s="13" t="s">
        <v>93</v>
      </c>
      <c r="H13" s="13" t="s">
        <v>94</v>
      </c>
      <c r="I13" s="13" t="s">
        <v>95</v>
      </c>
      <c r="J13" s="13" t="s">
        <v>11</v>
      </c>
      <c r="K13" s="13" t="s">
        <v>63</v>
      </c>
    </row>
    <row r="14" spans="1:13" ht="18">
      <c r="B14" s="13" t="s">
        <v>96</v>
      </c>
      <c r="C14" s="13" t="s">
        <v>97</v>
      </c>
      <c r="D14" s="13" t="s">
        <v>46</v>
      </c>
      <c r="E14" s="14">
        <v>0.75</v>
      </c>
      <c r="F14" s="13" t="s">
        <v>98</v>
      </c>
      <c r="G14" s="13" t="s">
        <v>99</v>
      </c>
      <c r="H14" s="13" t="s">
        <v>100</v>
      </c>
      <c r="I14" s="13" t="s">
        <v>101</v>
      </c>
      <c r="J14" s="13" t="s">
        <v>11</v>
      </c>
      <c r="K14" s="13" t="s">
        <v>57</v>
      </c>
    </row>
    <row r="15" spans="1:13" ht="18">
      <c r="B15" s="13" t="s">
        <v>64</v>
      </c>
      <c r="C15" s="20"/>
      <c r="D15" s="13" t="s">
        <v>46</v>
      </c>
      <c r="E15" s="14">
        <v>5.2777777777777778E-2</v>
      </c>
      <c r="F15" s="13" t="s">
        <v>102</v>
      </c>
      <c r="G15" s="13" t="s">
        <v>28</v>
      </c>
      <c r="H15" s="13" t="s">
        <v>103</v>
      </c>
      <c r="I15" s="13" t="s">
        <v>104</v>
      </c>
      <c r="J15" s="13" t="s">
        <v>8</v>
      </c>
      <c r="K15" s="13" t="s">
        <v>105</v>
      </c>
    </row>
    <row r="16" spans="1:13" ht="18">
      <c r="B16" s="13" t="s">
        <v>106</v>
      </c>
      <c r="C16" s="13" t="s">
        <v>107</v>
      </c>
      <c r="D16" s="13" t="s">
        <v>46</v>
      </c>
      <c r="E16" s="14">
        <v>0.38055555555555554</v>
      </c>
      <c r="F16" s="13" t="s">
        <v>108</v>
      </c>
      <c r="G16" s="13" t="s">
        <v>109</v>
      </c>
      <c r="H16" s="13" t="s">
        <v>34</v>
      </c>
      <c r="I16" s="13" t="s">
        <v>110</v>
      </c>
      <c r="J16" s="13" t="s">
        <v>5</v>
      </c>
      <c r="K16" s="13" t="s">
        <v>71</v>
      </c>
    </row>
    <row r="17" spans="2:11" ht="18">
      <c r="B17" s="13" t="s">
        <v>58</v>
      </c>
      <c r="C17" s="13" t="s">
        <v>72</v>
      </c>
      <c r="D17" s="13" t="s">
        <v>46</v>
      </c>
      <c r="E17" s="14">
        <v>0.50069444444444444</v>
      </c>
      <c r="F17" s="13" t="s">
        <v>111</v>
      </c>
      <c r="G17" s="13" t="s">
        <v>112</v>
      </c>
      <c r="H17" s="13" t="s">
        <v>34</v>
      </c>
      <c r="I17" s="13" t="s">
        <v>113</v>
      </c>
      <c r="J17" s="13" t="s">
        <v>11</v>
      </c>
      <c r="K17" s="13" t="s">
        <v>46</v>
      </c>
    </row>
    <row r="18" spans="2:11" ht="18">
      <c r="B18" s="13" t="s">
        <v>106</v>
      </c>
      <c r="C18" s="13" t="s">
        <v>114</v>
      </c>
      <c r="D18" s="13" t="s">
        <v>46</v>
      </c>
      <c r="E18" s="14">
        <v>0.58194444444444449</v>
      </c>
      <c r="F18" s="13" t="s">
        <v>115</v>
      </c>
      <c r="G18" s="13" t="s">
        <v>116</v>
      </c>
      <c r="H18" s="13" t="s">
        <v>117</v>
      </c>
      <c r="I18" s="13" t="s">
        <v>118</v>
      </c>
      <c r="J18" s="13" t="s">
        <v>5</v>
      </c>
      <c r="K18" s="13" t="s">
        <v>119</v>
      </c>
    </row>
    <row r="19" spans="2:11" ht="18">
      <c r="B19" s="13" t="s">
        <v>64</v>
      </c>
      <c r="C19" s="13" t="s">
        <v>120</v>
      </c>
      <c r="D19" s="13" t="s">
        <v>46</v>
      </c>
      <c r="E19" s="14">
        <v>0.3611111111111111</v>
      </c>
      <c r="F19" s="13" t="s">
        <v>121</v>
      </c>
      <c r="G19" s="13" t="s">
        <v>122</v>
      </c>
      <c r="H19" s="13" t="s">
        <v>111</v>
      </c>
      <c r="I19" s="13" t="s">
        <v>123</v>
      </c>
      <c r="J19" s="13" t="s">
        <v>11</v>
      </c>
      <c r="K19" s="13" t="s">
        <v>124</v>
      </c>
    </row>
    <row r="20" spans="2:11" ht="18">
      <c r="B20" s="13" t="s">
        <v>58</v>
      </c>
      <c r="C20" s="13" t="s">
        <v>72</v>
      </c>
      <c r="D20" s="13" t="s">
        <v>46</v>
      </c>
      <c r="E20" s="14">
        <v>0.49583333333333335</v>
      </c>
      <c r="F20" s="13" t="s">
        <v>34</v>
      </c>
      <c r="G20" s="13" t="s">
        <v>125</v>
      </c>
      <c r="H20" s="13" t="s">
        <v>126</v>
      </c>
      <c r="I20" s="13" t="s">
        <v>127</v>
      </c>
      <c r="J20" s="13" t="s">
        <v>11</v>
      </c>
      <c r="K20" s="13" t="s">
        <v>46</v>
      </c>
    </row>
    <row r="21" spans="2:11" ht="18">
      <c r="B21" s="13" t="s">
        <v>58</v>
      </c>
      <c r="C21" s="13" t="s">
        <v>72</v>
      </c>
      <c r="D21" s="13" t="s">
        <v>46</v>
      </c>
      <c r="E21" s="14">
        <v>0.31805555555555554</v>
      </c>
      <c r="F21" s="13" t="s">
        <v>128</v>
      </c>
      <c r="G21" s="13" t="s">
        <v>129</v>
      </c>
      <c r="H21" s="13" t="s">
        <v>130</v>
      </c>
      <c r="I21" s="13" t="s">
        <v>131</v>
      </c>
      <c r="J21" s="13" t="s">
        <v>8</v>
      </c>
      <c r="K21" s="13" t="s">
        <v>132</v>
      </c>
    </row>
    <row r="22" spans="2:11" ht="18">
      <c r="B22" s="13" t="s">
        <v>64</v>
      </c>
      <c r="C22" s="13" t="s">
        <v>133</v>
      </c>
      <c r="D22" s="13" t="s">
        <v>46</v>
      </c>
      <c r="E22" s="14">
        <v>0.30138888888888887</v>
      </c>
      <c r="F22" s="13" t="s">
        <v>134</v>
      </c>
      <c r="G22" s="13" t="s">
        <v>135</v>
      </c>
      <c r="H22" s="13" t="s">
        <v>47</v>
      </c>
      <c r="I22" s="13" t="s">
        <v>136</v>
      </c>
      <c r="J22" s="13" t="s">
        <v>11</v>
      </c>
      <c r="K22" s="13" t="s">
        <v>137</v>
      </c>
    </row>
    <row r="23" spans="2:11" ht="18">
      <c r="B23" s="13" t="s">
        <v>58</v>
      </c>
      <c r="C23" s="13" t="s">
        <v>72</v>
      </c>
      <c r="D23" s="13" t="s">
        <v>46</v>
      </c>
      <c r="E23" s="14">
        <v>0.34375</v>
      </c>
      <c r="F23" s="13" t="s">
        <v>138</v>
      </c>
      <c r="G23" s="13" t="s">
        <v>139</v>
      </c>
      <c r="H23" s="13" t="s">
        <v>140</v>
      </c>
      <c r="I23" s="13" t="s">
        <v>141</v>
      </c>
      <c r="J23" s="13" t="s">
        <v>11</v>
      </c>
      <c r="K23" s="13" t="s">
        <v>46</v>
      </c>
    </row>
    <row r="24" spans="2:11" ht="18">
      <c r="B24" s="13" t="s">
        <v>58</v>
      </c>
      <c r="C24" s="13" t="s">
        <v>72</v>
      </c>
      <c r="D24" s="13" t="s">
        <v>46</v>
      </c>
      <c r="E24" s="14">
        <v>0.3923611111111111</v>
      </c>
      <c r="F24" s="13" t="s">
        <v>126</v>
      </c>
      <c r="G24" s="13" t="s">
        <v>142</v>
      </c>
      <c r="H24" s="13" t="s">
        <v>143</v>
      </c>
      <c r="I24" s="13" t="s">
        <v>144</v>
      </c>
      <c r="J24" s="13" t="s">
        <v>5</v>
      </c>
      <c r="K24" s="13" t="s">
        <v>145</v>
      </c>
    </row>
    <row r="25" spans="2:11" ht="18">
      <c r="B25" s="13" t="s">
        <v>64</v>
      </c>
      <c r="C25" s="13" t="s">
        <v>86</v>
      </c>
      <c r="D25" s="13" t="s">
        <v>46</v>
      </c>
      <c r="E25" s="14">
        <v>4.5833333333333337E-2</v>
      </c>
      <c r="F25" s="13" t="s">
        <v>146</v>
      </c>
      <c r="G25" s="13" t="s">
        <v>147</v>
      </c>
      <c r="H25" s="13" t="s">
        <v>148</v>
      </c>
      <c r="I25" s="13" t="s">
        <v>149</v>
      </c>
      <c r="J25" s="13" t="s">
        <v>8</v>
      </c>
      <c r="K25" s="13" t="s">
        <v>91</v>
      </c>
    </row>
    <row r="26" spans="2:11" ht="18">
      <c r="B26" s="13" t="s">
        <v>76</v>
      </c>
      <c r="C26" s="13" t="s">
        <v>28</v>
      </c>
      <c r="D26" s="13" t="s">
        <v>46</v>
      </c>
      <c r="E26" s="14">
        <v>0.31388888888888888</v>
      </c>
      <c r="F26" s="13" t="s">
        <v>73</v>
      </c>
      <c r="G26" s="13" t="s">
        <v>150</v>
      </c>
      <c r="H26" s="13" t="s">
        <v>151</v>
      </c>
      <c r="I26" s="13" t="s">
        <v>152</v>
      </c>
      <c r="J26" s="13" t="s">
        <v>11</v>
      </c>
      <c r="K26" s="13" t="s">
        <v>137</v>
      </c>
    </row>
    <row r="27" spans="2:11" ht="18">
      <c r="B27" s="13" t="s">
        <v>58</v>
      </c>
      <c r="C27" s="13" t="s">
        <v>72</v>
      </c>
      <c r="D27" s="13" t="s">
        <v>46</v>
      </c>
      <c r="E27" s="14">
        <v>0.5444444444444444</v>
      </c>
      <c r="F27" s="13" t="s">
        <v>153</v>
      </c>
      <c r="G27" s="13" t="s">
        <v>154</v>
      </c>
      <c r="H27" s="13" t="s">
        <v>47</v>
      </c>
      <c r="I27" s="13" t="s">
        <v>155</v>
      </c>
      <c r="J27" s="13" t="s">
        <v>5</v>
      </c>
      <c r="K27" s="13" t="s">
        <v>46</v>
      </c>
    </row>
    <row r="28" spans="2:11" ht="18">
      <c r="B28" s="13" t="s">
        <v>58</v>
      </c>
      <c r="C28" s="13" t="s">
        <v>92</v>
      </c>
      <c r="D28" s="13" t="s">
        <v>46</v>
      </c>
      <c r="E28" s="14">
        <v>0.31111111111111112</v>
      </c>
      <c r="F28" s="13" t="s">
        <v>34</v>
      </c>
      <c r="G28" s="13" t="s">
        <v>156</v>
      </c>
      <c r="H28" s="13" t="s">
        <v>157</v>
      </c>
      <c r="I28" s="13" t="s">
        <v>158</v>
      </c>
      <c r="J28" s="13" t="s">
        <v>11</v>
      </c>
      <c r="K28" s="13" t="s">
        <v>46</v>
      </c>
    </row>
    <row r="29" spans="2:11" ht="18">
      <c r="B29" s="13" t="s">
        <v>58</v>
      </c>
      <c r="C29" s="13" t="s">
        <v>72</v>
      </c>
      <c r="D29" s="13" t="s">
        <v>46</v>
      </c>
      <c r="E29" s="14">
        <v>0.33055555555555555</v>
      </c>
      <c r="F29" s="13" t="s">
        <v>115</v>
      </c>
      <c r="G29" s="13" t="s">
        <v>159</v>
      </c>
      <c r="H29" s="13" t="s">
        <v>160</v>
      </c>
      <c r="I29" s="13" t="s">
        <v>161</v>
      </c>
      <c r="J29" s="13" t="s">
        <v>11</v>
      </c>
      <c r="K29" s="13" t="s">
        <v>46</v>
      </c>
    </row>
    <row r="30" spans="2:11" ht="18">
      <c r="B30" s="13" t="s">
        <v>58</v>
      </c>
      <c r="C30" s="13" t="s">
        <v>162</v>
      </c>
      <c r="D30" s="13" t="s">
        <v>46</v>
      </c>
      <c r="E30" s="14">
        <v>0.56944444444444442</v>
      </c>
      <c r="F30" s="13" t="s">
        <v>163</v>
      </c>
      <c r="G30" s="13" t="s">
        <v>164</v>
      </c>
      <c r="H30" s="13" t="s">
        <v>165</v>
      </c>
      <c r="I30" s="13" t="s">
        <v>166</v>
      </c>
      <c r="J30" s="13" t="s">
        <v>8</v>
      </c>
      <c r="K30" s="13" t="s">
        <v>57</v>
      </c>
    </row>
    <row r="31" spans="2:11" ht="18">
      <c r="B31" s="13" t="s">
        <v>64</v>
      </c>
      <c r="C31" s="13" t="s">
        <v>133</v>
      </c>
      <c r="D31" s="13" t="s">
        <v>46</v>
      </c>
      <c r="E31" s="14">
        <v>0.17013888888888887</v>
      </c>
      <c r="F31" s="13" t="s">
        <v>167</v>
      </c>
      <c r="G31" s="13" t="s">
        <v>168</v>
      </c>
      <c r="H31" s="13" t="s">
        <v>169</v>
      </c>
      <c r="I31" s="13" t="s">
        <v>170</v>
      </c>
      <c r="J31" s="13" t="s">
        <v>11</v>
      </c>
      <c r="K31" s="13" t="s">
        <v>171</v>
      </c>
    </row>
    <row r="32" spans="2:11" ht="18">
      <c r="B32" s="13" t="s">
        <v>58</v>
      </c>
      <c r="C32" s="13" t="s">
        <v>92</v>
      </c>
      <c r="D32" s="13" t="s">
        <v>46</v>
      </c>
      <c r="E32" s="14">
        <v>6.9444444444444441E-3</v>
      </c>
      <c r="F32" s="13" t="s">
        <v>172</v>
      </c>
      <c r="G32" s="13" t="s">
        <v>173</v>
      </c>
      <c r="H32" s="13" t="s">
        <v>174</v>
      </c>
      <c r="I32" s="13" t="s">
        <v>175</v>
      </c>
      <c r="J32" s="13" t="s">
        <v>8</v>
      </c>
      <c r="K32" s="13" t="s">
        <v>46</v>
      </c>
    </row>
  </sheetData>
  <mergeCells count="1">
    <mergeCell ref="I1:K1"/>
  </mergeCells>
  <conditionalFormatting sqref="B4:K14 B16:K32 B15 D15:K15">
    <cfRule type="expression" dxfId="157" priority="5">
      <formula>$F4=$D$1</formula>
    </cfRule>
  </conditionalFormatting>
  <hyperlinks>
    <hyperlink ref="A1" location="'لیست ترفند'!A1" display="بازگشت"/>
  </hyperlink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2" id="{7191C1CF-5AF1-477B-885A-3F7418503D1C}">
            <xm:f>'حاشیه خودکار'!$B15</xm:f>
            <x14:dxf>
              <border>
                <left style="thin">
                  <color auto="1"/>
                </left>
                <right style="thin">
                  <color auto="1"/>
                </right>
                <top style="thin">
                  <color auto="1"/>
                </top>
                <bottom style="thin">
                  <color auto="1"/>
                </bottom>
                <vertical/>
                <horizontal/>
              </border>
            </x14:dxf>
          </x14:cfRule>
          <xm:sqref>C15</xm:sqref>
        </x14:conditionalFormatting>
        <x14:conditionalFormatting xmlns:xm="http://schemas.microsoft.com/office/excel/2006/main">
          <x14:cfRule type="expression" priority="1" id="{97375B5F-3C2A-4060-8231-7C74392BCDA1}">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H15"/>
  <sheetViews>
    <sheetView showGridLines="0" rightToLeft="1" workbookViewId="0"/>
  </sheetViews>
  <sheetFormatPr defaultRowHeight="15"/>
  <cols>
    <col min="1" max="1" width="9.140625" style="20"/>
    <col min="2" max="5" width="25" customWidth="1"/>
    <col min="6" max="6" width="19.7109375" customWidth="1"/>
    <col min="8" max="8" width="15.85546875" customWidth="1"/>
  </cols>
  <sheetData>
    <row r="1" spans="1:8" ht="38.25" customHeight="1">
      <c r="A1" s="124" t="s">
        <v>798</v>
      </c>
      <c r="B1" s="5" t="s">
        <v>179</v>
      </c>
      <c r="C1" s="5"/>
      <c r="D1" s="11" t="b">
        <v>1</v>
      </c>
      <c r="E1" s="5"/>
      <c r="H1" s="5" t="s">
        <v>784</v>
      </c>
    </row>
    <row r="2" spans="1:8" ht="18">
      <c r="B2" s="1" t="s">
        <v>0</v>
      </c>
      <c r="C2" s="1" t="s">
        <v>1</v>
      </c>
      <c r="D2" s="1" t="s">
        <v>2</v>
      </c>
      <c r="E2" s="1" t="s">
        <v>3</v>
      </c>
      <c r="F2" s="1" t="s">
        <v>180</v>
      </c>
    </row>
    <row r="3" spans="1:8" ht="30.75" customHeight="1">
      <c r="B3" s="2" t="s">
        <v>4</v>
      </c>
      <c r="C3" s="2" t="s">
        <v>5</v>
      </c>
      <c r="D3" s="2" t="s">
        <v>6</v>
      </c>
      <c r="E3" s="3">
        <v>2000000</v>
      </c>
      <c r="F3" s="17" t="b">
        <v>1</v>
      </c>
      <c r="H3" s="112" t="str">
        <f>IF(E3&gt;3000000,"P","O")</f>
        <v>O</v>
      </c>
    </row>
    <row r="4" spans="1:8" ht="30.75" customHeight="1">
      <c r="B4" s="2" t="s">
        <v>7</v>
      </c>
      <c r="C4" s="2" t="s">
        <v>8</v>
      </c>
      <c r="D4" s="2" t="s">
        <v>9</v>
      </c>
      <c r="E4" s="3">
        <v>5000000</v>
      </c>
      <c r="F4" s="17" t="b">
        <v>1</v>
      </c>
      <c r="H4" s="112" t="str">
        <f t="shared" ref="H4:H10" si="0">IF(E4&gt;3000000,"P","O")</f>
        <v>P</v>
      </c>
    </row>
    <row r="5" spans="1:8" ht="30.75" customHeight="1">
      <c r="B5" s="2" t="s">
        <v>10</v>
      </c>
      <c r="C5" s="2" t="s">
        <v>5</v>
      </c>
      <c r="D5" s="2" t="s">
        <v>6</v>
      </c>
      <c r="E5" s="3">
        <v>2000000</v>
      </c>
      <c r="F5" s="17" t="b">
        <v>1</v>
      </c>
      <c r="H5" s="112" t="str">
        <f t="shared" si="0"/>
        <v>O</v>
      </c>
    </row>
    <row r="6" spans="1:8" ht="30.75" customHeight="1">
      <c r="B6" s="2" t="s">
        <v>4</v>
      </c>
      <c r="C6" s="2" t="s">
        <v>11</v>
      </c>
      <c r="D6" s="2" t="s">
        <v>6</v>
      </c>
      <c r="E6" s="3">
        <v>3000000</v>
      </c>
      <c r="F6" s="17" t="b">
        <v>1</v>
      </c>
      <c r="H6" s="112" t="str">
        <f t="shared" si="0"/>
        <v>O</v>
      </c>
    </row>
    <row r="7" spans="1:8" ht="30.75" customHeight="1">
      <c r="B7" s="2" t="s">
        <v>10</v>
      </c>
      <c r="C7" s="2" t="s">
        <v>11</v>
      </c>
      <c r="D7" s="2" t="s">
        <v>6</v>
      </c>
      <c r="E7" s="3">
        <v>2000000</v>
      </c>
      <c r="F7" s="17" t="b">
        <v>0</v>
      </c>
      <c r="H7" s="112" t="str">
        <f t="shared" si="0"/>
        <v>O</v>
      </c>
    </row>
    <row r="8" spans="1:8" ht="30.75" customHeight="1">
      <c r="B8" s="2" t="s">
        <v>10</v>
      </c>
      <c r="C8" s="2" t="s">
        <v>11</v>
      </c>
      <c r="D8" s="2" t="s">
        <v>12</v>
      </c>
      <c r="E8" s="3">
        <v>2000000</v>
      </c>
      <c r="F8" s="17" t="b">
        <v>1</v>
      </c>
      <c r="H8" s="112" t="str">
        <f t="shared" si="0"/>
        <v>O</v>
      </c>
    </row>
    <row r="9" spans="1:8" ht="30.75" customHeight="1">
      <c r="B9" s="2" t="s">
        <v>10</v>
      </c>
      <c r="C9" s="2" t="s">
        <v>13</v>
      </c>
      <c r="D9" s="2" t="s">
        <v>14</v>
      </c>
      <c r="E9" s="3">
        <v>2000000</v>
      </c>
      <c r="F9" s="17" t="b">
        <v>1</v>
      </c>
      <c r="H9" s="112" t="str">
        <f t="shared" si="0"/>
        <v>O</v>
      </c>
    </row>
    <row r="10" spans="1:8" ht="30.75" customHeight="1">
      <c r="B10" s="2" t="s">
        <v>10</v>
      </c>
      <c r="C10" s="2" t="s">
        <v>11</v>
      </c>
      <c r="D10" s="2" t="s">
        <v>14</v>
      </c>
      <c r="E10" s="3">
        <v>2000000</v>
      </c>
      <c r="F10" s="17" t="b">
        <v>0</v>
      </c>
      <c r="H10" s="112" t="str">
        <f t="shared" si="0"/>
        <v>O</v>
      </c>
    </row>
    <row r="11" spans="1:8" ht="26.25" customHeight="1">
      <c r="E11" s="18" t="s">
        <v>181</v>
      </c>
      <c r="F11" s="2">
        <f>COUNTIF($F$3:$F$10,TRUE)</f>
        <v>6</v>
      </c>
    </row>
    <row r="12" spans="1:8" ht="26.25" customHeight="1">
      <c r="E12" s="18" t="s">
        <v>182</v>
      </c>
      <c r="F12" s="2">
        <f>COUNTIF($F$3:$F$10,FALSE)</f>
        <v>2</v>
      </c>
    </row>
    <row r="15" spans="1:8">
      <c r="C15" s="20"/>
    </row>
  </sheetData>
  <conditionalFormatting sqref="A2:XFD14 A17:XFD1048576 B16:XFD16 A15:B15 D15:XFD15 B1:XFD1">
    <cfRule type="expression" dxfId="154" priority="3">
      <formula>$D$1=FALSE</formula>
    </cfRule>
  </conditionalFormatting>
  <hyperlinks>
    <hyperlink ref="A1" location="'لیست ترفند'!A1" display="بازگشت"/>
  </hyperlink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4" r:id="rId4" name="Check Box 2">
              <controlPr defaultSize="0" autoFill="0" autoLine="0" autoPict="0">
                <anchor moveWithCells="1">
                  <from>
                    <xdr:col>5</xdr:col>
                    <xdr:colOff>485775</xdr:colOff>
                    <xdr:row>1</xdr:row>
                    <xdr:rowOff>361950</xdr:rowOff>
                  </from>
                  <to>
                    <xdr:col>5</xdr:col>
                    <xdr:colOff>1162050</xdr:colOff>
                    <xdr:row>3</xdr:row>
                    <xdr:rowOff>104775</xdr:rowOff>
                  </to>
                </anchor>
              </controlPr>
            </control>
          </mc:Choice>
        </mc:AlternateContent>
        <mc:AlternateContent xmlns:mc="http://schemas.openxmlformats.org/markup-compatibility/2006">
          <mc:Choice Requires="x14">
            <control shapeId="8196" r:id="rId5" name="Check Box 4">
              <controlPr defaultSize="0" autoFill="0" autoLine="0" autoPict="0">
                <anchor moveWithCells="1">
                  <from>
                    <xdr:col>5</xdr:col>
                    <xdr:colOff>485775</xdr:colOff>
                    <xdr:row>2</xdr:row>
                    <xdr:rowOff>361950</xdr:rowOff>
                  </from>
                  <to>
                    <xdr:col>5</xdr:col>
                    <xdr:colOff>1162050</xdr:colOff>
                    <xdr:row>4</xdr:row>
                    <xdr:rowOff>171450</xdr:rowOff>
                  </to>
                </anchor>
              </controlPr>
            </control>
          </mc:Choice>
        </mc:AlternateContent>
        <mc:AlternateContent xmlns:mc="http://schemas.openxmlformats.org/markup-compatibility/2006">
          <mc:Choice Requires="x14">
            <control shapeId="8197" r:id="rId6" name="Check Box 5">
              <controlPr defaultSize="0" autoFill="0" autoLine="0" autoPict="0">
                <anchor moveWithCells="1">
                  <from>
                    <xdr:col>5</xdr:col>
                    <xdr:colOff>485775</xdr:colOff>
                    <xdr:row>3</xdr:row>
                    <xdr:rowOff>361950</xdr:rowOff>
                  </from>
                  <to>
                    <xdr:col>5</xdr:col>
                    <xdr:colOff>1162050</xdr:colOff>
                    <xdr:row>5</xdr:row>
                    <xdr:rowOff>171450</xdr:rowOff>
                  </to>
                </anchor>
              </controlPr>
            </control>
          </mc:Choice>
        </mc:AlternateContent>
        <mc:AlternateContent xmlns:mc="http://schemas.openxmlformats.org/markup-compatibility/2006">
          <mc:Choice Requires="x14">
            <control shapeId="8198" r:id="rId7" name="Check Box 6">
              <controlPr defaultSize="0" autoFill="0" autoLine="0" autoPict="0">
                <anchor moveWithCells="1">
                  <from>
                    <xdr:col>5</xdr:col>
                    <xdr:colOff>485775</xdr:colOff>
                    <xdr:row>4</xdr:row>
                    <xdr:rowOff>361950</xdr:rowOff>
                  </from>
                  <to>
                    <xdr:col>5</xdr:col>
                    <xdr:colOff>1162050</xdr:colOff>
                    <xdr:row>6</xdr:row>
                    <xdr:rowOff>171450</xdr:rowOff>
                  </to>
                </anchor>
              </controlPr>
            </control>
          </mc:Choice>
        </mc:AlternateContent>
        <mc:AlternateContent xmlns:mc="http://schemas.openxmlformats.org/markup-compatibility/2006">
          <mc:Choice Requires="x14">
            <control shapeId="8199" r:id="rId8" name="Check Box 7">
              <controlPr defaultSize="0" autoFill="0" autoLine="0" autoPict="0">
                <anchor moveWithCells="1">
                  <from>
                    <xdr:col>5</xdr:col>
                    <xdr:colOff>485775</xdr:colOff>
                    <xdr:row>5</xdr:row>
                    <xdr:rowOff>361950</xdr:rowOff>
                  </from>
                  <to>
                    <xdr:col>5</xdr:col>
                    <xdr:colOff>1162050</xdr:colOff>
                    <xdr:row>7</xdr:row>
                    <xdr:rowOff>171450</xdr:rowOff>
                  </to>
                </anchor>
              </controlPr>
            </control>
          </mc:Choice>
        </mc:AlternateContent>
        <mc:AlternateContent xmlns:mc="http://schemas.openxmlformats.org/markup-compatibility/2006">
          <mc:Choice Requires="x14">
            <control shapeId="8200" r:id="rId9" name="Check Box 8">
              <controlPr defaultSize="0" autoFill="0" autoLine="0" autoPict="0">
                <anchor moveWithCells="1">
                  <from>
                    <xdr:col>5</xdr:col>
                    <xdr:colOff>485775</xdr:colOff>
                    <xdr:row>6</xdr:row>
                    <xdr:rowOff>361950</xdr:rowOff>
                  </from>
                  <to>
                    <xdr:col>5</xdr:col>
                    <xdr:colOff>1162050</xdr:colOff>
                    <xdr:row>8</xdr:row>
                    <xdr:rowOff>171450</xdr:rowOff>
                  </to>
                </anchor>
              </controlPr>
            </control>
          </mc:Choice>
        </mc:AlternateContent>
        <mc:AlternateContent xmlns:mc="http://schemas.openxmlformats.org/markup-compatibility/2006">
          <mc:Choice Requires="x14">
            <control shapeId="8201" r:id="rId10" name="Check Box 9">
              <controlPr defaultSize="0" autoFill="0" autoLine="0" autoPict="0">
                <anchor moveWithCells="1">
                  <from>
                    <xdr:col>5</xdr:col>
                    <xdr:colOff>485775</xdr:colOff>
                    <xdr:row>7</xdr:row>
                    <xdr:rowOff>361950</xdr:rowOff>
                  </from>
                  <to>
                    <xdr:col>5</xdr:col>
                    <xdr:colOff>1162050</xdr:colOff>
                    <xdr:row>9</xdr:row>
                    <xdr:rowOff>171450</xdr:rowOff>
                  </to>
                </anchor>
              </controlPr>
            </control>
          </mc:Choice>
        </mc:AlternateContent>
        <mc:AlternateContent xmlns:mc="http://schemas.openxmlformats.org/markup-compatibility/2006">
          <mc:Choice Requires="x14">
            <control shapeId="8202" r:id="rId11" name="Check Box 10">
              <controlPr defaultSize="0" autoFill="0" autoLine="0" autoPict="0">
                <anchor moveWithCells="1">
                  <from>
                    <xdr:col>5</xdr:col>
                    <xdr:colOff>485775</xdr:colOff>
                    <xdr:row>8</xdr:row>
                    <xdr:rowOff>361950</xdr:rowOff>
                  </from>
                  <to>
                    <xdr:col>5</xdr:col>
                    <xdr:colOff>1162050</xdr:colOff>
                    <xdr:row>10</xdr:row>
                    <xdr:rowOff>171450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710A975D-3DA1-4EAE-B33C-20BE99B8A77F}">
            <xm:f>'حاشیه خودکار'!$B15</xm:f>
            <x14:dxf>
              <border>
                <left style="thin">
                  <color auto="1"/>
                </left>
                <right style="thin">
                  <color auto="1"/>
                </right>
                <top style="thin">
                  <color auto="1"/>
                </top>
                <bottom style="thin">
                  <color auto="1"/>
                </bottom>
                <vertical/>
                <horizontal/>
              </border>
            </x14:dxf>
          </x14:cfRule>
          <xm:sqref>C15</xm:sqref>
        </x14:conditionalFormatting>
        <x14:conditionalFormatting xmlns:xm="http://schemas.microsoft.com/office/excel/2006/main">
          <x14:cfRule type="expression" priority="1" id="{046070C7-DD09-48D9-8F33-9DB04A3B6CB8}">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L12"/>
  <sheetViews>
    <sheetView showGridLines="0" rightToLeft="1" workbookViewId="0"/>
  </sheetViews>
  <sheetFormatPr defaultRowHeight="15"/>
  <cols>
    <col min="1" max="1" width="9.140625" style="20"/>
    <col min="2" max="2" width="14.85546875" customWidth="1"/>
    <col min="3" max="3" width="20.42578125" customWidth="1"/>
    <col min="4" max="4" width="27.85546875" customWidth="1"/>
    <col min="5" max="5" width="35.42578125" customWidth="1"/>
  </cols>
  <sheetData>
    <row r="1" spans="1:12" ht="33">
      <c r="A1" s="124" t="s">
        <v>798</v>
      </c>
      <c r="B1" s="1" t="s">
        <v>0</v>
      </c>
      <c r="C1" s="1" t="s">
        <v>1</v>
      </c>
      <c r="D1" s="1" t="s">
        <v>2</v>
      </c>
      <c r="E1" s="1" t="s">
        <v>3</v>
      </c>
      <c r="G1" s="198" t="s">
        <v>183</v>
      </c>
      <c r="H1" s="198"/>
      <c r="I1" s="198"/>
      <c r="J1" s="198"/>
      <c r="K1" s="198"/>
      <c r="L1" s="198"/>
    </row>
    <row r="2" spans="1:12" ht="26.25" customHeight="1">
      <c r="B2" s="19" t="s">
        <v>4</v>
      </c>
      <c r="C2" s="19" t="s">
        <v>5</v>
      </c>
      <c r="D2" s="19" t="s">
        <v>6</v>
      </c>
      <c r="E2" s="3">
        <v>2000000</v>
      </c>
    </row>
    <row r="3" spans="1:12" ht="26.25" customHeight="1">
      <c r="B3" s="19" t="s">
        <v>7</v>
      </c>
      <c r="C3" s="19" t="s">
        <v>8</v>
      </c>
      <c r="D3" s="19" t="s">
        <v>9</v>
      </c>
      <c r="E3" s="3">
        <v>5000000</v>
      </c>
    </row>
    <row r="4" spans="1:12" ht="26.25" customHeight="1">
      <c r="B4" s="19" t="s">
        <v>10</v>
      </c>
      <c r="C4" s="19" t="s">
        <v>5</v>
      </c>
      <c r="D4" s="19" t="s">
        <v>6</v>
      </c>
      <c r="E4" s="3">
        <v>2000000</v>
      </c>
    </row>
    <row r="5" spans="1:12" ht="26.25" customHeight="1">
      <c r="B5" s="19" t="s">
        <v>4</v>
      </c>
      <c r="C5" s="19" t="s">
        <v>11</v>
      </c>
      <c r="D5" s="19" t="s">
        <v>6</v>
      </c>
      <c r="E5" s="3">
        <v>3000000</v>
      </c>
    </row>
    <row r="6" spans="1:12" ht="26.25" customHeight="1">
      <c r="B6" s="19" t="s">
        <v>10</v>
      </c>
      <c r="C6" s="19" t="s">
        <v>11</v>
      </c>
      <c r="D6" s="19" t="s">
        <v>6</v>
      </c>
      <c r="E6" s="3">
        <v>2000000</v>
      </c>
    </row>
    <row r="7" spans="1:12" ht="26.25" customHeight="1">
      <c r="B7" s="19" t="s">
        <v>10</v>
      </c>
      <c r="C7" s="19" t="s">
        <v>11</v>
      </c>
      <c r="D7" s="19" t="s">
        <v>12</v>
      </c>
      <c r="E7" s="3" t="e">
        <v>#N/A</v>
      </c>
    </row>
    <row r="8" spans="1:12" ht="26.25" customHeight="1">
      <c r="B8" s="19" t="s">
        <v>10</v>
      </c>
      <c r="C8" s="19" t="s">
        <v>13</v>
      </c>
      <c r="D8" s="19" t="s">
        <v>14</v>
      </c>
      <c r="E8" s="3">
        <v>2000000</v>
      </c>
    </row>
    <row r="9" spans="1:12" ht="26.25" customHeight="1">
      <c r="B9" s="19" t="s">
        <v>10</v>
      </c>
      <c r="C9" s="19" t="s">
        <v>11</v>
      </c>
      <c r="D9" s="19" t="s">
        <v>14</v>
      </c>
      <c r="E9" s="3">
        <v>2000000</v>
      </c>
    </row>
    <row r="10" spans="1:12" ht="26.25" customHeight="1">
      <c r="B10" s="19" t="s">
        <v>7</v>
      </c>
      <c r="C10" s="19" t="s">
        <v>8</v>
      </c>
      <c r="D10" s="19" t="s">
        <v>9</v>
      </c>
      <c r="E10" s="3">
        <v>6000000</v>
      </c>
    </row>
    <row r="11" spans="1:12" ht="26.25" customHeight="1">
      <c r="B11" s="19" t="s">
        <v>10</v>
      </c>
      <c r="C11" s="19" t="s">
        <v>5</v>
      </c>
      <c r="D11" s="19" t="s">
        <v>12</v>
      </c>
      <c r="E11" s="3">
        <v>2000000</v>
      </c>
    </row>
    <row r="12" spans="1:12" ht="26.25" customHeight="1">
      <c r="B12" s="21" t="s">
        <v>7</v>
      </c>
      <c r="C12" s="21" t="s">
        <v>15</v>
      </c>
      <c r="D12" s="21" t="s">
        <v>6</v>
      </c>
      <c r="E12" s="22">
        <v>1000000</v>
      </c>
    </row>
  </sheetData>
  <mergeCells count="1">
    <mergeCell ref="G1:L1"/>
  </mergeCells>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57210C98-F91E-461D-AA5B-8F894503C9A0}">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M25"/>
  <sheetViews>
    <sheetView showGridLines="0" rightToLeft="1" workbookViewId="0"/>
  </sheetViews>
  <sheetFormatPr defaultRowHeight="15"/>
  <cols>
    <col min="1" max="1" width="9.140625" style="20"/>
    <col min="2" max="2" width="17.5703125" style="20" customWidth="1"/>
    <col min="3" max="3" width="14.85546875" style="20" customWidth="1"/>
    <col min="4" max="4" width="20.42578125" style="20" customWidth="1"/>
    <col min="5" max="5" width="27.85546875" style="20" customWidth="1"/>
    <col min="6" max="6" width="35.42578125" style="20" customWidth="1"/>
    <col min="7" max="16384" width="9.140625" style="20"/>
  </cols>
  <sheetData>
    <row r="1" spans="1:13" ht="36">
      <c r="A1" s="124" t="s">
        <v>798</v>
      </c>
      <c r="B1" s="26" t="s">
        <v>186</v>
      </c>
      <c r="C1" s="1" t="s">
        <v>0</v>
      </c>
      <c r="D1" s="1" t="s">
        <v>1</v>
      </c>
      <c r="E1" s="1" t="s">
        <v>2</v>
      </c>
      <c r="F1" s="1" t="s">
        <v>3</v>
      </c>
      <c r="H1" s="198" t="s">
        <v>187</v>
      </c>
      <c r="I1" s="198"/>
      <c r="J1" s="198"/>
      <c r="K1" s="198"/>
      <c r="L1" s="198"/>
      <c r="M1" s="198"/>
    </row>
    <row r="2" spans="1:13" ht="26.25" customHeight="1">
      <c r="B2" s="23">
        <v>1</v>
      </c>
      <c r="C2" s="23" t="s">
        <v>4</v>
      </c>
      <c r="D2" s="23" t="s">
        <v>5</v>
      </c>
      <c r="E2" s="23" t="s">
        <v>6</v>
      </c>
      <c r="F2" s="24">
        <v>2000000</v>
      </c>
    </row>
    <row r="3" spans="1:13" ht="26.25" customHeight="1">
      <c r="B3" s="23">
        <v>2</v>
      </c>
      <c r="C3" s="23" t="s">
        <v>7</v>
      </c>
      <c r="D3" s="23" t="s">
        <v>8</v>
      </c>
      <c r="E3" s="23" t="s">
        <v>9</v>
      </c>
      <c r="F3" s="24">
        <v>5000000</v>
      </c>
    </row>
    <row r="4" spans="1:13" ht="26.25" customHeight="1">
      <c r="B4" s="23">
        <v>3</v>
      </c>
      <c r="C4" s="23" t="s">
        <v>10</v>
      </c>
      <c r="D4" s="23" t="s">
        <v>5</v>
      </c>
      <c r="E4" s="23" t="s">
        <v>6</v>
      </c>
      <c r="F4" s="24">
        <v>2000000</v>
      </c>
    </row>
    <row r="5" spans="1:13" ht="26.25" customHeight="1">
      <c r="B5" s="23">
        <v>4</v>
      </c>
      <c r="C5" s="23" t="s">
        <v>4</v>
      </c>
      <c r="D5" s="23" t="s">
        <v>11</v>
      </c>
      <c r="E5" s="23" t="s">
        <v>6</v>
      </c>
      <c r="F5" s="24">
        <v>3000000</v>
      </c>
    </row>
    <row r="6" spans="1:13" ht="26.25" customHeight="1">
      <c r="B6" s="23">
        <v>5</v>
      </c>
      <c r="C6" s="23" t="s">
        <v>10</v>
      </c>
      <c r="D6" s="23" t="s">
        <v>11</v>
      </c>
      <c r="E6" s="23" t="s">
        <v>6</v>
      </c>
      <c r="F6" s="24">
        <v>2000000</v>
      </c>
    </row>
    <row r="7" spans="1:13" ht="26.25" customHeight="1">
      <c r="B7" s="23">
        <v>6</v>
      </c>
      <c r="C7" s="23" t="s">
        <v>10</v>
      </c>
      <c r="D7" s="23" t="s">
        <v>11</v>
      </c>
      <c r="E7" s="23" t="s">
        <v>12</v>
      </c>
      <c r="F7" s="24" t="e">
        <v>#N/A</v>
      </c>
    </row>
    <row r="8" spans="1:13" ht="26.25" customHeight="1">
      <c r="B8" s="23">
        <v>7</v>
      </c>
      <c r="C8" s="23" t="s">
        <v>10</v>
      </c>
      <c r="D8" s="23" t="s">
        <v>13</v>
      </c>
      <c r="E8" s="23" t="s">
        <v>14</v>
      </c>
      <c r="F8" s="24">
        <v>2000000</v>
      </c>
    </row>
    <row r="9" spans="1:13" ht="26.25" customHeight="1">
      <c r="B9" s="23">
        <v>8</v>
      </c>
      <c r="C9" s="23" t="s">
        <v>10</v>
      </c>
      <c r="D9" s="23" t="s">
        <v>11</v>
      </c>
      <c r="E9" s="23" t="s">
        <v>14</v>
      </c>
      <c r="F9" s="24">
        <v>2000000</v>
      </c>
    </row>
    <row r="10" spans="1:13" ht="26.25" customHeight="1">
      <c r="B10" s="23">
        <v>9</v>
      </c>
      <c r="C10" s="23" t="s">
        <v>7</v>
      </c>
      <c r="D10" s="23" t="s">
        <v>8</v>
      </c>
      <c r="E10" s="23" t="s">
        <v>9</v>
      </c>
      <c r="F10" s="24">
        <v>6000000</v>
      </c>
    </row>
    <row r="11" spans="1:13" ht="26.25" customHeight="1">
      <c r="B11" s="23">
        <v>10</v>
      </c>
      <c r="C11" s="23" t="s">
        <v>10</v>
      </c>
      <c r="D11" s="23" t="s">
        <v>5</v>
      </c>
      <c r="E11" s="23" t="s">
        <v>12</v>
      </c>
      <c r="F11" s="24">
        <v>2000000</v>
      </c>
    </row>
    <row r="12" spans="1:13" ht="26.25" customHeight="1">
      <c r="B12" s="23">
        <v>11</v>
      </c>
      <c r="C12" s="23" t="s">
        <v>7</v>
      </c>
      <c r="D12" s="23" t="s">
        <v>15</v>
      </c>
      <c r="E12" s="23" t="s">
        <v>6</v>
      </c>
      <c r="F12" s="24">
        <v>1000000</v>
      </c>
    </row>
    <row r="13" spans="1:13" ht="25.5" customHeight="1">
      <c r="B13" s="25"/>
    </row>
    <row r="14" spans="1:13" ht="25.5" customHeight="1">
      <c r="B14" s="25"/>
    </row>
    <row r="15" spans="1:13" ht="25.5" customHeight="1"/>
    <row r="16" spans="1:13" ht="25.5" customHeight="1">
      <c r="B16" s="25"/>
    </row>
    <row r="17" spans="2:2" ht="25.5" customHeight="1">
      <c r="B17" s="25"/>
    </row>
    <row r="18" spans="2:2" ht="25.5" customHeight="1"/>
    <row r="19" spans="2:2" ht="25.5" customHeight="1"/>
    <row r="20" spans="2:2" ht="25.5" customHeight="1"/>
    <row r="21" spans="2:2" ht="25.5" customHeight="1"/>
    <row r="22" spans="2:2" ht="25.5" customHeight="1"/>
    <row r="23" spans="2:2" ht="25.5" customHeight="1"/>
    <row r="24" spans="2:2" ht="25.5" customHeight="1"/>
    <row r="25" spans="2:2" ht="25.5" customHeight="1"/>
  </sheetData>
  <mergeCells count="1">
    <mergeCell ref="H1:M1"/>
  </mergeCells>
  <conditionalFormatting sqref="B2:F34">
    <cfRule type="expression" dxfId="150" priority="2">
      <formula>$B2</formula>
    </cfRule>
  </conditionalFormatting>
  <hyperlinks>
    <hyperlink ref="A1" location="'لیست ترفند'!A1" display="بازگشت"/>
  </hyperlink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1721FD9A-2DF2-463F-8FD6-82D202AF60E2}">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167"/>
  <sheetViews>
    <sheetView showGridLines="0" rightToLeft="1" workbookViewId="0"/>
  </sheetViews>
  <sheetFormatPr defaultRowHeight="15"/>
  <cols>
    <col min="1" max="1" width="9.140625" style="20"/>
    <col min="2" max="2" width="73.7109375" style="73" customWidth="1"/>
    <col min="3" max="4" width="14.42578125" style="73" customWidth="1"/>
    <col min="5" max="7" width="9.140625" style="20"/>
    <col min="8" max="8" width="10.7109375" style="20" bestFit="1" customWidth="1"/>
    <col min="9" max="16384" width="9.140625" style="20"/>
  </cols>
  <sheetData>
    <row r="1" spans="1:10" ht="28.5" customHeight="1">
      <c r="A1" s="124" t="s">
        <v>798</v>
      </c>
      <c r="B1" s="71" t="s">
        <v>188</v>
      </c>
      <c r="C1" s="71" t="s">
        <v>361</v>
      </c>
      <c r="D1" s="74"/>
    </row>
    <row r="2" spans="1:10" ht="37.5" customHeight="1">
      <c r="B2" s="72" t="s">
        <v>189</v>
      </c>
      <c r="C2" s="72">
        <v>22</v>
      </c>
      <c r="D2" s="74"/>
      <c r="E2" s="198" t="s">
        <v>721</v>
      </c>
      <c r="F2" s="198"/>
      <c r="G2" s="198"/>
      <c r="H2" s="198"/>
      <c r="I2" s="198"/>
      <c r="J2" s="198"/>
    </row>
    <row r="3" spans="1:10" ht="21" customHeight="1">
      <c r="B3" s="72" t="s">
        <v>190</v>
      </c>
      <c r="C3" s="72">
        <v>8</v>
      </c>
      <c r="D3" s="74"/>
    </row>
    <row r="4" spans="1:10" ht="38.25" customHeight="1">
      <c r="B4" s="72" t="s">
        <v>191</v>
      </c>
      <c r="C4" s="72">
        <v>28</v>
      </c>
      <c r="D4" s="74"/>
      <c r="E4" s="198" t="s">
        <v>722</v>
      </c>
      <c r="F4" s="198"/>
      <c r="G4" s="198"/>
      <c r="H4" s="198"/>
      <c r="I4" s="198"/>
      <c r="J4" s="198"/>
    </row>
    <row r="5" spans="1:10" ht="21" customHeight="1">
      <c r="B5" s="72" t="s">
        <v>192</v>
      </c>
      <c r="C5" s="72"/>
      <c r="D5" s="74"/>
    </row>
    <row r="6" spans="1:10" ht="21" customHeight="1">
      <c r="B6" s="72" t="s">
        <v>193</v>
      </c>
      <c r="C6" s="72"/>
      <c r="D6" s="74"/>
    </row>
    <row r="7" spans="1:10" ht="21" customHeight="1">
      <c r="B7" s="72" t="s">
        <v>194</v>
      </c>
      <c r="C7" s="72">
        <v>5</v>
      </c>
      <c r="D7" s="74"/>
    </row>
    <row r="8" spans="1:10" ht="21" customHeight="1">
      <c r="B8" s="72" t="s">
        <v>195</v>
      </c>
      <c r="C8" s="72">
        <v>324</v>
      </c>
      <c r="D8" s="74"/>
    </row>
    <row r="9" spans="1:10" ht="21" customHeight="1">
      <c r="B9" s="72" t="s">
        <v>196</v>
      </c>
      <c r="C9" s="72"/>
      <c r="D9" s="74"/>
    </row>
    <row r="10" spans="1:10" ht="21" customHeight="1">
      <c r="B10" s="72" t="s">
        <v>197</v>
      </c>
      <c r="C10" s="72">
        <v>11</v>
      </c>
      <c r="D10" s="74"/>
    </row>
    <row r="11" spans="1:10" ht="21" customHeight="1">
      <c r="B11" s="72" t="s">
        <v>198</v>
      </c>
      <c r="C11" s="72">
        <v>21</v>
      </c>
      <c r="D11" s="74"/>
      <c r="H11" s="27"/>
    </row>
    <row r="12" spans="1:10" ht="21" customHeight="1">
      <c r="B12" s="72" t="s">
        <v>199</v>
      </c>
      <c r="C12" s="72">
        <v>57</v>
      </c>
      <c r="D12" s="74"/>
      <c r="H12" s="27"/>
    </row>
    <row r="13" spans="1:10" ht="21" customHeight="1">
      <c r="B13" s="72" t="s">
        <v>200</v>
      </c>
      <c r="C13" s="72">
        <v>203</v>
      </c>
      <c r="D13" s="74"/>
    </row>
    <row r="14" spans="1:10" ht="21" customHeight="1">
      <c r="B14" s="72" t="s">
        <v>201</v>
      </c>
      <c r="C14" s="72">
        <v>61</v>
      </c>
      <c r="D14" s="74"/>
    </row>
    <row r="15" spans="1:10" ht="21" customHeight="1">
      <c r="B15" s="72" t="s">
        <v>202</v>
      </c>
      <c r="C15" s="72"/>
      <c r="D15" s="74"/>
    </row>
    <row r="16" spans="1:10" ht="21" customHeight="1">
      <c r="B16" s="72" t="s">
        <v>203</v>
      </c>
      <c r="C16" s="72"/>
      <c r="D16" s="74"/>
    </row>
    <row r="17" spans="2:4" ht="21" customHeight="1">
      <c r="B17" s="72" t="s">
        <v>204</v>
      </c>
      <c r="C17" s="72">
        <v>1</v>
      </c>
      <c r="D17" s="74"/>
    </row>
    <row r="18" spans="2:4" ht="21" customHeight="1">
      <c r="B18" s="72" t="s">
        <v>205</v>
      </c>
      <c r="C18" s="72">
        <v>27</v>
      </c>
      <c r="D18" s="74"/>
    </row>
    <row r="19" spans="2:4" ht="21" customHeight="1">
      <c r="B19" s="72" t="s">
        <v>206</v>
      </c>
      <c r="C19" s="72">
        <v>7</v>
      </c>
      <c r="D19" s="74"/>
    </row>
    <row r="20" spans="2:4" ht="21" customHeight="1">
      <c r="B20" s="72" t="s">
        <v>207</v>
      </c>
      <c r="C20" s="72"/>
      <c r="D20" s="74"/>
    </row>
    <row r="21" spans="2:4" ht="21" customHeight="1">
      <c r="B21" s="72" t="s">
        <v>208</v>
      </c>
      <c r="C21" s="72"/>
      <c r="D21" s="74"/>
    </row>
    <row r="22" spans="2:4" ht="21" customHeight="1">
      <c r="B22" s="72" t="s">
        <v>209</v>
      </c>
      <c r="C22" s="72">
        <v>9</v>
      </c>
      <c r="D22" s="74"/>
    </row>
    <row r="23" spans="2:4" ht="21" customHeight="1">
      <c r="B23" s="72" t="s">
        <v>210</v>
      </c>
      <c r="C23" s="72"/>
      <c r="D23" s="74"/>
    </row>
    <row r="24" spans="2:4" ht="21" customHeight="1">
      <c r="B24" s="72" t="s">
        <v>211</v>
      </c>
      <c r="C24" s="72">
        <v>14</v>
      </c>
      <c r="D24" s="74"/>
    </row>
    <row r="25" spans="2:4" ht="21" customHeight="1">
      <c r="B25" s="72" t="s">
        <v>212</v>
      </c>
      <c r="C25" s="72"/>
      <c r="D25" s="74"/>
    </row>
    <row r="26" spans="2:4" ht="21" customHeight="1">
      <c r="B26" s="72" t="s">
        <v>213</v>
      </c>
      <c r="C26" s="72">
        <v>4</v>
      </c>
      <c r="D26" s="74"/>
    </row>
    <row r="27" spans="2:4" ht="21" customHeight="1">
      <c r="B27" s="72" t="s">
        <v>214</v>
      </c>
      <c r="C27" s="72">
        <v>2</v>
      </c>
      <c r="D27" s="74"/>
    </row>
    <row r="28" spans="2:4" ht="21" customHeight="1">
      <c r="B28" s="72" t="s">
        <v>215</v>
      </c>
      <c r="C28" s="72">
        <v>37</v>
      </c>
      <c r="D28" s="74"/>
    </row>
    <row r="29" spans="2:4" ht="21" customHeight="1">
      <c r="B29" s="72" t="s">
        <v>216</v>
      </c>
      <c r="C29" s="72"/>
      <c r="D29" s="74"/>
    </row>
    <row r="30" spans="2:4" ht="21" customHeight="1">
      <c r="B30" s="72" t="s">
        <v>217</v>
      </c>
      <c r="C30" s="72">
        <v>9</v>
      </c>
      <c r="D30" s="74"/>
    </row>
    <row r="31" spans="2:4" ht="21" customHeight="1">
      <c r="B31" s="72" t="s">
        <v>218</v>
      </c>
      <c r="C31" s="72">
        <v>7</v>
      </c>
      <c r="D31" s="74"/>
    </row>
    <row r="32" spans="2:4" ht="21" customHeight="1">
      <c r="B32" s="72" t="s">
        <v>219</v>
      </c>
      <c r="C32" s="72">
        <v>63</v>
      </c>
      <c r="D32" s="74"/>
    </row>
    <row r="33" spans="2:4" ht="21" customHeight="1">
      <c r="B33" s="72" t="s">
        <v>220</v>
      </c>
      <c r="C33" s="72"/>
      <c r="D33" s="74"/>
    </row>
    <row r="34" spans="2:4" ht="21" customHeight="1">
      <c r="B34" s="72" t="s">
        <v>221</v>
      </c>
      <c r="C34" s="72">
        <v>37</v>
      </c>
      <c r="D34" s="74"/>
    </row>
    <row r="35" spans="2:4" ht="21" customHeight="1">
      <c r="B35" s="72" t="s">
        <v>222</v>
      </c>
      <c r="C35" s="72">
        <v>1</v>
      </c>
      <c r="D35" s="74"/>
    </row>
    <row r="36" spans="2:4" ht="21" customHeight="1">
      <c r="B36" s="72" t="s">
        <v>223</v>
      </c>
      <c r="C36" s="72">
        <v>137</v>
      </c>
      <c r="D36" s="74"/>
    </row>
    <row r="37" spans="2:4" ht="21" customHeight="1">
      <c r="B37" s="72" t="s">
        <v>224</v>
      </c>
      <c r="C37" s="72">
        <v>55</v>
      </c>
      <c r="D37" s="74"/>
    </row>
    <row r="38" spans="2:4" ht="21" customHeight="1">
      <c r="B38" s="72" t="s">
        <v>225</v>
      </c>
      <c r="C38" s="72"/>
      <c r="D38" s="74"/>
    </row>
    <row r="39" spans="2:4" ht="21" customHeight="1">
      <c r="B39" s="72" t="s">
        <v>226</v>
      </c>
      <c r="C39" s="72">
        <v>21</v>
      </c>
      <c r="D39" s="74"/>
    </row>
    <row r="40" spans="2:4" ht="21" customHeight="1">
      <c r="B40" s="72" t="s">
        <v>227</v>
      </c>
      <c r="C40" s="72">
        <v>6</v>
      </c>
      <c r="D40" s="74"/>
    </row>
    <row r="41" spans="2:4" ht="21" customHeight="1">
      <c r="B41" s="72" t="s">
        <v>228</v>
      </c>
      <c r="C41" s="72">
        <v>21</v>
      </c>
      <c r="D41" s="74"/>
    </row>
    <row r="42" spans="2:4" ht="21" customHeight="1">
      <c r="B42" s="72" t="s">
        <v>229</v>
      </c>
      <c r="C42" s="72">
        <v>34</v>
      </c>
      <c r="D42" s="74"/>
    </row>
    <row r="43" spans="2:4" ht="21" customHeight="1">
      <c r="B43" s="72" t="s">
        <v>230</v>
      </c>
      <c r="C43" s="72">
        <v>12</v>
      </c>
      <c r="D43" s="74"/>
    </row>
    <row r="44" spans="2:4" ht="21" customHeight="1">
      <c r="B44" s="72" t="s">
        <v>231</v>
      </c>
      <c r="C44" s="72" t="s">
        <v>353</v>
      </c>
      <c r="D44" s="74"/>
    </row>
    <row r="45" spans="2:4" ht="21" customHeight="1">
      <c r="B45" s="72" t="s">
        <v>232</v>
      </c>
      <c r="C45" s="72"/>
      <c r="D45" s="74"/>
    </row>
    <row r="46" spans="2:4" ht="21" customHeight="1">
      <c r="B46" s="72" t="s">
        <v>233</v>
      </c>
      <c r="C46" s="72" t="s">
        <v>354</v>
      </c>
      <c r="D46" s="74"/>
    </row>
    <row r="47" spans="2:4" ht="21" customHeight="1">
      <c r="B47" s="72" t="s">
        <v>234</v>
      </c>
      <c r="C47" s="72">
        <v>1</v>
      </c>
      <c r="D47" s="74"/>
    </row>
    <row r="48" spans="2:4" ht="21" customHeight="1">
      <c r="B48" s="72" t="s">
        <v>235</v>
      </c>
      <c r="C48" s="72">
        <v>11</v>
      </c>
      <c r="D48" s="74"/>
    </row>
    <row r="49" spans="2:4" ht="21" customHeight="1">
      <c r="B49" s="72" t="s">
        <v>236</v>
      </c>
      <c r="C49" s="72">
        <v>321</v>
      </c>
      <c r="D49" s="74"/>
    </row>
    <row r="50" spans="2:4" ht="21" customHeight="1">
      <c r="B50" s="72" t="s">
        <v>237</v>
      </c>
      <c r="C50" s="72">
        <v>12</v>
      </c>
      <c r="D50" s="74"/>
    </row>
    <row r="51" spans="2:4" ht="21" customHeight="1">
      <c r="B51" s="72" t="s">
        <v>238</v>
      </c>
      <c r="C51" s="72">
        <v>246</v>
      </c>
      <c r="D51" s="74"/>
    </row>
    <row r="52" spans="2:4" ht="21" customHeight="1">
      <c r="B52" s="72" t="s">
        <v>239</v>
      </c>
      <c r="C52" s="72">
        <v>3</v>
      </c>
      <c r="D52" s="74"/>
    </row>
    <row r="53" spans="2:4" ht="33.75" customHeight="1">
      <c r="B53" s="72" t="s">
        <v>240</v>
      </c>
      <c r="C53" s="72" t="s">
        <v>355</v>
      </c>
      <c r="D53" s="74"/>
    </row>
    <row r="54" spans="2:4" ht="21" customHeight="1">
      <c r="B54" s="72" t="s">
        <v>241</v>
      </c>
      <c r="C54" s="72">
        <v>16</v>
      </c>
      <c r="D54" s="74"/>
    </row>
    <row r="55" spans="2:4" ht="21" customHeight="1">
      <c r="B55" s="72" t="s">
        <v>242</v>
      </c>
      <c r="C55" s="72">
        <v>76</v>
      </c>
      <c r="D55" s="74"/>
    </row>
    <row r="56" spans="2:4" ht="21" customHeight="1">
      <c r="B56" s="72" t="s">
        <v>243</v>
      </c>
      <c r="C56" s="72">
        <v>11</v>
      </c>
      <c r="D56" s="74"/>
    </row>
    <row r="57" spans="2:4" ht="21" customHeight="1">
      <c r="B57" s="72" t="s">
        <v>244</v>
      </c>
      <c r="C57" s="72"/>
      <c r="D57" s="74"/>
    </row>
    <row r="58" spans="2:4" ht="21" customHeight="1">
      <c r="B58" s="72" t="s">
        <v>245</v>
      </c>
      <c r="C58" s="72"/>
      <c r="D58" s="74"/>
    </row>
    <row r="59" spans="2:4" ht="21" customHeight="1">
      <c r="B59" s="72" t="s">
        <v>246</v>
      </c>
      <c r="C59" s="72">
        <v>54</v>
      </c>
      <c r="D59" s="74"/>
    </row>
    <row r="60" spans="2:4" ht="21" customHeight="1">
      <c r="B60" s="72" t="s">
        <v>247</v>
      </c>
      <c r="C60" s="72"/>
      <c r="D60" s="74"/>
    </row>
    <row r="61" spans="2:4" ht="21" customHeight="1">
      <c r="B61" s="72" t="s">
        <v>248</v>
      </c>
      <c r="C61" s="72" t="s">
        <v>356</v>
      </c>
      <c r="D61" s="74"/>
    </row>
    <row r="62" spans="2:4" ht="21" customHeight="1">
      <c r="B62" s="72" t="s">
        <v>249</v>
      </c>
      <c r="C62" s="72"/>
      <c r="D62" s="74"/>
    </row>
    <row r="63" spans="2:4" ht="21" customHeight="1">
      <c r="B63" s="72" t="s">
        <v>250</v>
      </c>
      <c r="C63" s="72">
        <v>98</v>
      </c>
      <c r="D63" s="74"/>
    </row>
    <row r="64" spans="2:4" ht="21" customHeight="1">
      <c r="B64" s="72" t="s">
        <v>251</v>
      </c>
      <c r="C64" s="72"/>
      <c r="D64" s="74"/>
    </row>
    <row r="65" spans="2:4" ht="21" customHeight="1">
      <c r="B65" s="72" t="s">
        <v>252</v>
      </c>
      <c r="C65" s="72"/>
      <c r="D65" s="74"/>
    </row>
    <row r="66" spans="2:4" ht="21" customHeight="1">
      <c r="B66" s="72" t="s">
        <v>253</v>
      </c>
      <c r="C66" s="72" t="s">
        <v>357</v>
      </c>
      <c r="D66" s="74"/>
    </row>
    <row r="67" spans="2:4" ht="21" customHeight="1">
      <c r="B67" s="72" t="s">
        <v>254</v>
      </c>
      <c r="C67" s="72"/>
      <c r="D67" s="74"/>
    </row>
    <row r="68" spans="2:4" ht="21" customHeight="1">
      <c r="B68" s="72" t="s">
        <v>255</v>
      </c>
      <c r="C68" s="72">
        <v>18</v>
      </c>
      <c r="D68" s="74"/>
    </row>
    <row r="69" spans="2:4" ht="21" customHeight="1">
      <c r="B69" s="72" t="s">
        <v>256</v>
      </c>
      <c r="C69" s="72" t="s">
        <v>358</v>
      </c>
      <c r="D69" s="74"/>
    </row>
    <row r="70" spans="2:4" ht="21" customHeight="1">
      <c r="B70" s="72" t="s">
        <v>257</v>
      </c>
      <c r="C70" s="72">
        <v>12</v>
      </c>
      <c r="D70" s="74"/>
    </row>
    <row r="71" spans="2:4" ht="21" customHeight="1">
      <c r="B71" s="72" t="s">
        <v>258</v>
      </c>
      <c r="C71" s="72">
        <v>6</v>
      </c>
      <c r="D71" s="74"/>
    </row>
    <row r="72" spans="2:4" ht="21" customHeight="1">
      <c r="B72" s="72" t="s">
        <v>259</v>
      </c>
      <c r="C72" s="72"/>
      <c r="D72" s="74"/>
    </row>
    <row r="73" spans="2:4" ht="21" customHeight="1">
      <c r="B73" s="72" t="s">
        <v>260</v>
      </c>
      <c r="C73" s="72">
        <v>165</v>
      </c>
      <c r="D73" s="74"/>
    </row>
    <row r="74" spans="2:4" ht="21" customHeight="1">
      <c r="B74" s="72" t="s">
        <v>261</v>
      </c>
      <c r="C74" s="72">
        <v>4</v>
      </c>
      <c r="D74" s="74"/>
    </row>
    <row r="75" spans="2:4" ht="21" customHeight="1">
      <c r="B75" s="72" t="s">
        <v>262</v>
      </c>
      <c r="C75" s="72">
        <v>113</v>
      </c>
      <c r="D75" s="74"/>
    </row>
    <row r="76" spans="2:4" ht="21" customHeight="1">
      <c r="B76" s="72" t="s">
        <v>263</v>
      </c>
      <c r="C76" s="72">
        <v>8</v>
      </c>
      <c r="D76" s="74"/>
    </row>
    <row r="77" spans="2:4" ht="21" customHeight="1">
      <c r="B77" s="72" t="s">
        <v>264</v>
      </c>
      <c r="C77" s="72">
        <v>5</v>
      </c>
      <c r="D77" s="74"/>
    </row>
    <row r="78" spans="2:4" ht="21" customHeight="1">
      <c r="B78" s="72" t="s">
        <v>265</v>
      </c>
      <c r="C78" s="72"/>
      <c r="D78" s="74"/>
    </row>
    <row r="79" spans="2:4" ht="21" customHeight="1">
      <c r="B79" s="72" t="s">
        <v>266</v>
      </c>
      <c r="C79" s="72">
        <v>46</v>
      </c>
      <c r="D79" s="74"/>
    </row>
    <row r="80" spans="2:4" ht="21" customHeight="1">
      <c r="B80" s="72" t="s">
        <v>267</v>
      </c>
      <c r="C80" s="72">
        <v>15</v>
      </c>
      <c r="D80" s="74"/>
    </row>
    <row r="81" spans="2:4" ht="21" customHeight="1">
      <c r="B81" s="72" t="s">
        <v>268</v>
      </c>
      <c r="C81" s="72">
        <v>54</v>
      </c>
      <c r="D81" s="74"/>
    </row>
    <row r="82" spans="2:4" ht="21" customHeight="1">
      <c r="B82" s="72" t="s">
        <v>269</v>
      </c>
      <c r="C82" s="72">
        <v>151</v>
      </c>
      <c r="D82" s="74"/>
    </row>
    <row r="83" spans="2:4" ht="21" customHeight="1">
      <c r="B83" s="72" t="s">
        <v>270</v>
      </c>
      <c r="C83" s="72"/>
      <c r="D83" s="74"/>
    </row>
    <row r="84" spans="2:4" ht="21" customHeight="1">
      <c r="B84" s="72" t="s">
        <v>271</v>
      </c>
      <c r="C84" s="72">
        <v>42</v>
      </c>
      <c r="D84" s="74"/>
    </row>
    <row r="85" spans="2:4" ht="21" customHeight="1">
      <c r="B85" s="72" t="s">
        <v>272</v>
      </c>
      <c r="C85" s="72">
        <v>36</v>
      </c>
      <c r="D85" s="74"/>
    </row>
    <row r="86" spans="2:4" ht="21" customHeight="1">
      <c r="B86" s="72" t="s">
        <v>273</v>
      </c>
      <c r="C86" s="72">
        <v>4</v>
      </c>
      <c r="D86" s="74"/>
    </row>
    <row r="87" spans="2:4" ht="21" customHeight="1">
      <c r="B87" s="72" t="s">
        <v>274</v>
      </c>
      <c r="C87" s="72">
        <v>124</v>
      </c>
      <c r="D87" s="74"/>
    </row>
    <row r="88" spans="2:4" ht="21" customHeight="1">
      <c r="B88" s="72" t="s">
        <v>275</v>
      </c>
      <c r="C88" s="72">
        <v>29</v>
      </c>
      <c r="D88" s="74"/>
    </row>
    <row r="89" spans="2:4" ht="21" customHeight="1">
      <c r="B89" s="72" t="s">
        <v>276</v>
      </c>
      <c r="C89" s="72">
        <v>8</v>
      </c>
      <c r="D89" s="74"/>
    </row>
    <row r="90" spans="2:4" ht="21" customHeight="1">
      <c r="B90" s="72" t="s">
        <v>277</v>
      </c>
      <c r="C90" s="72">
        <v>1</v>
      </c>
      <c r="D90" s="74"/>
    </row>
    <row r="91" spans="2:4" ht="21" customHeight="1">
      <c r="B91" s="72" t="s">
        <v>278</v>
      </c>
      <c r="C91" s="72"/>
      <c r="D91" s="74"/>
    </row>
    <row r="92" spans="2:4" ht="21" customHeight="1">
      <c r="B92" s="72" t="s">
        <v>279</v>
      </c>
      <c r="C92" s="72">
        <v>28</v>
      </c>
      <c r="D92" s="74"/>
    </row>
    <row r="93" spans="2:4" ht="21" customHeight="1">
      <c r="B93" s="72" t="s">
        <v>280</v>
      </c>
      <c r="C93" s="72">
        <v>8</v>
      </c>
      <c r="D93" s="74"/>
    </row>
    <row r="94" spans="2:4" ht="21" customHeight="1">
      <c r="B94" s="72" t="s">
        <v>281</v>
      </c>
      <c r="C94" s="72">
        <v>29</v>
      </c>
      <c r="D94" s="74"/>
    </row>
    <row r="95" spans="2:4" ht="21" customHeight="1">
      <c r="B95" s="72" t="s">
        <v>282</v>
      </c>
      <c r="C95" s="72" t="s">
        <v>359</v>
      </c>
      <c r="D95" s="74"/>
    </row>
    <row r="96" spans="2:4" ht="21" customHeight="1">
      <c r="B96" s="72" t="s">
        <v>283</v>
      </c>
      <c r="C96" s="72">
        <v>9</v>
      </c>
      <c r="D96" s="74"/>
    </row>
    <row r="97" spans="2:4" ht="21" customHeight="1">
      <c r="B97" s="72" t="s">
        <v>284</v>
      </c>
      <c r="C97" s="72">
        <v>23</v>
      </c>
      <c r="D97" s="74"/>
    </row>
    <row r="98" spans="2:4" ht="21" customHeight="1">
      <c r="B98" s="72" t="s">
        <v>285</v>
      </c>
      <c r="C98" s="72">
        <v>66</v>
      </c>
      <c r="D98" s="74"/>
    </row>
    <row r="99" spans="2:4" ht="21" customHeight="1">
      <c r="B99" s="72" t="s">
        <v>286</v>
      </c>
      <c r="C99" s="72">
        <v>134</v>
      </c>
      <c r="D99" s="74"/>
    </row>
    <row r="100" spans="2:4" ht="21" customHeight="1">
      <c r="B100" s="72" t="s">
        <v>287</v>
      </c>
      <c r="C100" s="72">
        <v>12</v>
      </c>
      <c r="D100" s="74"/>
    </row>
    <row r="101" spans="2:4" ht="21" customHeight="1">
      <c r="B101" s="72" t="s">
        <v>288</v>
      </c>
      <c r="C101" s="72"/>
      <c r="D101" s="74"/>
    </row>
    <row r="102" spans="2:4" ht="21" customHeight="1">
      <c r="B102" s="72" t="s">
        <v>289</v>
      </c>
      <c r="C102" s="72"/>
      <c r="D102" s="74"/>
    </row>
    <row r="103" spans="2:4" ht="21" customHeight="1">
      <c r="B103" s="72" t="s">
        <v>290</v>
      </c>
      <c r="C103" s="72">
        <v>14</v>
      </c>
      <c r="D103" s="74"/>
    </row>
    <row r="104" spans="2:4" ht="21" customHeight="1">
      <c r="B104" s="72" t="s">
        <v>291</v>
      </c>
      <c r="C104" s="72">
        <v>10</v>
      </c>
      <c r="D104" s="74"/>
    </row>
    <row r="105" spans="2:4" ht="21" customHeight="1">
      <c r="B105" s="72" t="s">
        <v>292</v>
      </c>
      <c r="C105" s="72">
        <v>21</v>
      </c>
      <c r="D105" s="74"/>
    </row>
    <row r="106" spans="2:4" ht="21" customHeight="1">
      <c r="B106" s="72" t="s">
        <v>293</v>
      </c>
      <c r="C106" s="72"/>
      <c r="D106" s="74"/>
    </row>
    <row r="107" spans="2:4" ht="21" customHeight="1">
      <c r="B107" s="72" t="s">
        <v>294</v>
      </c>
      <c r="C107" s="72">
        <v>10</v>
      </c>
      <c r="D107" s="74"/>
    </row>
    <row r="108" spans="2:4" ht="21" customHeight="1">
      <c r="B108" s="72" t="s">
        <v>295</v>
      </c>
      <c r="C108" s="72">
        <v>30</v>
      </c>
      <c r="D108" s="74"/>
    </row>
    <row r="109" spans="2:4" ht="21" customHeight="1">
      <c r="B109" s="72" t="s">
        <v>296</v>
      </c>
      <c r="C109" s="72"/>
      <c r="D109" s="74"/>
    </row>
    <row r="110" spans="2:4" ht="21" customHeight="1">
      <c r="B110" s="72" t="s">
        <v>297</v>
      </c>
      <c r="C110" s="72">
        <v>5</v>
      </c>
      <c r="D110" s="74"/>
    </row>
    <row r="111" spans="2:4" ht="21" customHeight="1">
      <c r="B111" s="72" t="s">
        <v>298</v>
      </c>
      <c r="C111" s="72">
        <v>1</v>
      </c>
      <c r="D111" s="74"/>
    </row>
    <row r="112" spans="2:4" ht="21" customHeight="1">
      <c r="B112" s="72" t="s">
        <v>299</v>
      </c>
      <c r="C112" s="72">
        <v>9</v>
      </c>
      <c r="D112" s="74"/>
    </row>
    <row r="113" spans="2:4" ht="21" customHeight="1">
      <c r="B113" s="72" t="s">
        <v>300</v>
      </c>
      <c r="C113" s="72">
        <v>7</v>
      </c>
      <c r="D113" s="74"/>
    </row>
    <row r="114" spans="2:4" ht="21" customHeight="1">
      <c r="B114" s="72" t="s">
        <v>301</v>
      </c>
      <c r="C114" s="72">
        <v>1</v>
      </c>
      <c r="D114" s="74"/>
    </row>
    <row r="115" spans="2:4" ht="21" customHeight="1">
      <c r="B115" s="72" t="s">
        <v>302</v>
      </c>
      <c r="C115" s="72"/>
      <c r="D115" s="74"/>
    </row>
    <row r="116" spans="2:4" ht="21" customHeight="1">
      <c r="B116" s="72" t="s">
        <v>303</v>
      </c>
      <c r="C116" s="72">
        <v>71</v>
      </c>
      <c r="D116" s="74"/>
    </row>
    <row r="117" spans="2:4" ht="21" customHeight="1">
      <c r="B117" s="72" t="s">
        <v>304</v>
      </c>
      <c r="C117" s="72">
        <v>38</v>
      </c>
      <c r="D117" s="74"/>
    </row>
    <row r="118" spans="2:4" ht="21" customHeight="1">
      <c r="B118" s="72" t="s">
        <v>305</v>
      </c>
      <c r="C118" s="72">
        <v>7</v>
      </c>
      <c r="D118" s="74"/>
    </row>
    <row r="119" spans="2:4" ht="21" customHeight="1">
      <c r="B119" s="72" t="s">
        <v>306</v>
      </c>
      <c r="C119" s="72">
        <v>10</v>
      </c>
      <c r="D119" s="74"/>
    </row>
    <row r="120" spans="2:4" ht="21" customHeight="1">
      <c r="B120" s="72" t="s">
        <v>307</v>
      </c>
      <c r="C120" s="72">
        <v>12</v>
      </c>
      <c r="D120" s="74"/>
    </row>
    <row r="121" spans="2:4" ht="21" customHeight="1">
      <c r="B121" s="72" t="s">
        <v>308</v>
      </c>
      <c r="C121" s="72">
        <v>72</v>
      </c>
      <c r="D121" s="74"/>
    </row>
    <row r="122" spans="2:4" ht="21" customHeight="1">
      <c r="B122" s="72" t="s">
        <v>309</v>
      </c>
      <c r="C122" s="72">
        <v>1</v>
      </c>
      <c r="D122" s="74"/>
    </row>
    <row r="123" spans="2:4" ht="21" customHeight="1">
      <c r="B123" s="72" t="s">
        <v>310</v>
      </c>
      <c r="C123" s="72">
        <v>446</v>
      </c>
      <c r="D123" s="74"/>
    </row>
    <row r="124" spans="2:4" ht="21" customHeight="1">
      <c r="B124" s="72" t="s">
        <v>311</v>
      </c>
      <c r="C124" s="72">
        <v>6</v>
      </c>
      <c r="D124" s="74"/>
    </row>
    <row r="125" spans="2:4" ht="21" customHeight="1">
      <c r="B125" s="72" t="s">
        <v>312</v>
      </c>
      <c r="C125" s="72">
        <v>401</v>
      </c>
      <c r="D125" s="74"/>
    </row>
    <row r="126" spans="2:4" ht="21" customHeight="1">
      <c r="B126" s="72" t="s">
        <v>313</v>
      </c>
      <c r="C126" s="72">
        <v>1</v>
      </c>
      <c r="D126" s="74"/>
    </row>
    <row r="127" spans="2:4" ht="21" customHeight="1">
      <c r="B127" s="72" t="s">
        <v>314</v>
      </c>
      <c r="C127" s="72" t="s">
        <v>360</v>
      </c>
      <c r="D127" s="74"/>
    </row>
    <row r="128" spans="2:4" ht="21" customHeight="1">
      <c r="B128" s="72" t="s">
        <v>315</v>
      </c>
      <c r="C128" s="72">
        <v>19</v>
      </c>
      <c r="D128" s="74"/>
    </row>
    <row r="129" spans="2:4" ht="21" customHeight="1">
      <c r="B129" s="72" t="s">
        <v>316</v>
      </c>
      <c r="C129" s="72">
        <v>28</v>
      </c>
      <c r="D129" s="74"/>
    </row>
    <row r="130" spans="2:4" ht="21" customHeight="1">
      <c r="B130" s="72" t="s">
        <v>317</v>
      </c>
      <c r="C130" s="72"/>
      <c r="D130" s="74"/>
    </row>
    <row r="131" spans="2:4" ht="21" customHeight="1">
      <c r="B131" s="72" t="s">
        <v>318</v>
      </c>
      <c r="C131" s="72">
        <v>4</v>
      </c>
      <c r="D131" s="74"/>
    </row>
    <row r="132" spans="2:4" ht="21" customHeight="1">
      <c r="B132" s="72" t="s">
        <v>319</v>
      </c>
      <c r="C132" s="72">
        <v>24</v>
      </c>
      <c r="D132" s="74"/>
    </row>
    <row r="133" spans="2:4" ht="21" customHeight="1">
      <c r="B133" s="72" t="s">
        <v>320</v>
      </c>
      <c r="C133" s="72"/>
      <c r="D133" s="74"/>
    </row>
    <row r="134" spans="2:4" ht="21" customHeight="1">
      <c r="B134" s="72" t="s">
        <v>321</v>
      </c>
      <c r="C134" s="72">
        <v>0</v>
      </c>
      <c r="D134" s="74"/>
    </row>
    <row r="135" spans="2:4" ht="21" customHeight="1">
      <c r="B135" s="72" t="s">
        <v>322</v>
      </c>
      <c r="C135" s="72">
        <v>11</v>
      </c>
      <c r="D135" s="74"/>
    </row>
    <row r="136" spans="2:4" ht="21" customHeight="1">
      <c r="B136" s="72" t="s">
        <v>323</v>
      </c>
      <c r="C136" s="72">
        <v>20</v>
      </c>
      <c r="D136" s="74"/>
    </row>
    <row r="137" spans="2:4" ht="21" customHeight="1">
      <c r="B137" s="72" t="s">
        <v>324</v>
      </c>
      <c r="C137" s="72">
        <v>15</v>
      </c>
      <c r="D137" s="74"/>
    </row>
    <row r="138" spans="2:4" ht="21" customHeight="1">
      <c r="B138" s="72" t="s">
        <v>325</v>
      </c>
      <c r="C138" s="72">
        <v>125</v>
      </c>
      <c r="D138" s="74"/>
    </row>
    <row r="139" spans="2:4" ht="21" customHeight="1">
      <c r="B139" s="72" t="s">
        <v>326</v>
      </c>
      <c r="C139" s="72">
        <v>313</v>
      </c>
      <c r="D139" s="74"/>
    </row>
    <row r="140" spans="2:4" ht="21" customHeight="1">
      <c r="B140" s="72" t="s">
        <v>327</v>
      </c>
      <c r="C140" s="72">
        <v>24</v>
      </c>
      <c r="D140" s="74"/>
    </row>
    <row r="141" spans="2:4" ht="21" customHeight="1">
      <c r="B141" s="72" t="s">
        <v>328</v>
      </c>
      <c r="C141" s="72"/>
      <c r="D141" s="74"/>
    </row>
    <row r="142" spans="2:4" ht="21" customHeight="1">
      <c r="B142" s="72" t="s">
        <v>329</v>
      </c>
      <c r="C142" s="72"/>
      <c r="D142" s="74"/>
    </row>
    <row r="143" spans="2:4" ht="21" customHeight="1">
      <c r="B143" s="72" t="s">
        <v>330</v>
      </c>
      <c r="C143" s="72">
        <v>185</v>
      </c>
      <c r="D143" s="74"/>
    </row>
    <row r="144" spans="2:4" ht="21" customHeight="1">
      <c r="B144" s="72" t="s">
        <v>331</v>
      </c>
      <c r="C144" s="72"/>
      <c r="D144" s="74"/>
    </row>
    <row r="145" spans="2:4" ht="21" customHeight="1">
      <c r="B145" s="72" t="s">
        <v>332</v>
      </c>
      <c r="C145" s="72"/>
      <c r="D145" s="74"/>
    </row>
    <row r="146" spans="2:4" ht="21" customHeight="1">
      <c r="B146" s="72" t="s">
        <v>332</v>
      </c>
      <c r="C146" s="72"/>
      <c r="D146" s="74"/>
    </row>
    <row r="147" spans="2:4" ht="21" customHeight="1">
      <c r="B147" s="72" t="s">
        <v>333</v>
      </c>
      <c r="C147" s="72"/>
      <c r="D147" s="74"/>
    </row>
    <row r="148" spans="2:4" ht="21" customHeight="1">
      <c r="B148" s="72" t="s">
        <v>334</v>
      </c>
      <c r="C148" s="72">
        <v>30</v>
      </c>
      <c r="D148" s="74"/>
    </row>
    <row r="149" spans="2:4" ht="21" customHeight="1">
      <c r="B149" s="72" t="s">
        <v>335</v>
      </c>
      <c r="C149" s="72">
        <v>19</v>
      </c>
      <c r="D149" s="74"/>
    </row>
    <row r="150" spans="2:4" ht="21" customHeight="1">
      <c r="B150" s="72" t="s">
        <v>336</v>
      </c>
      <c r="C150" s="72">
        <v>64</v>
      </c>
      <c r="D150" s="74"/>
    </row>
    <row r="151" spans="2:4" ht="21" customHeight="1">
      <c r="B151" s="72" t="s">
        <v>337</v>
      </c>
      <c r="C151" s="72">
        <v>6</v>
      </c>
      <c r="D151" s="74"/>
    </row>
    <row r="152" spans="2:4" ht="21" customHeight="1">
      <c r="B152" s="72" t="s">
        <v>338</v>
      </c>
      <c r="C152" s="72">
        <v>30</v>
      </c>
      <c r="D152" s="74"/>
    </row>
    <row r="153" spans="2:4" ht="21" customHeight="1">
      <c r="B153" s="72" t="s">
        <v>338</v>
      </c>
      <c r="C153" s="72">
        <v>30</v>
      </c>
      <c r="D153" s="74"/>
    </row>
    <row r="154" spans="2:4" ht="21" customHeight="1">
      <c r="B154" s="72" t="s">
        <v>339</v>
      </c>
      <c r="C154" s="72">
        <v>7</v>
      </c>
      <c r="D154" s="74"/>
    </row>
    <row r="155" spans="2:4" ht="21" customHeight="1">
      <c r="B155" s="72" t="s">
        <v>340</v>
      </c>
      <c r="C155" s="72">
        <v>18</v>
      </c>
      <c r="D155" s="74"/>
    </row>
    <row r="156" spans="2:4" ht="21" customHeight="1">
      <c r="B156" s="72" t="s">
        <v>341</v>
      </c>
      <c r="C156" s="72">
        <v>8</v>
      </c>
      <c r="D156" s="74"/>
    </row>
    <row r="157" spans="2:4" ht="21" customHeight="1">
      <c r="B157" s="72" t="s">
        <v>342</v>
      </c>
      <c r="C157" s="72">
        <v>457</v>
      </c>
      <c r="D157" s="74"/>
    </row>
    <row r="158" spans="2:4" ht="21" customHeight="1">
      <c r="B158" s="72" t="s">
        <v>343</v>
      </c>
      <c r="C158" s="72">
        <v>96</v>
      </c>
      <c r="D158" s="74"/>
    </row>
    <row r="159" spans="2:4" ht="21" customHeight="1">
      <c r="B159" s="72" t="s">
        <v>344</v>
      </c>
      <c r="C159" s="72"/>
      <c r="D159" s="74"/>
    </row>
    <row r="160" spans="2:4" ht="21" customHeight="1">
      <c r="B160" s="72" t="s">
        <v>345</v>
      </c>
      <c r="C160" s="72"/>
      <c r="D160" s="74"/>
    </row>
    <row r="161" spans="2:4" ht="21" customHeight="1">
      <c r="B161" s="72" t="s">
        <v>346</v>
      </c>
      <c r="C161" s="72"/>
      <c r="D161" s="74"/>
    </row>
    <row r="162" spans="2:4" ht="21" customHeight="1">
      <c r="B162" s="72" t="s">
        <v>347</v>
      </c>
      <c r="C162" s="72"/>
      <c r="D162" s="74"/>
    </row>
    <row r="163" spans="2:4" ht="21" customHeight="1">
      <c r="B163" s="72" t="s">
        <v>348</v>
      </c>
      <c r="C163" s="72">
        <v>93</v>
      </c>
      <c r="D163" s="74"/>
    </row>
    <row r="164" spans="2:4" ht="21" customHeight="1">
      <c r="B164" s="72" t="s">
        <v>349</v>
      </c>
      <c r="C164" s="72">
        <v>10</v>
      </c>
      <c r="D164" s="74"/>
    </row>
    <row r="165" spans="2:4" ht="21" customHeight="1">
      <c r="B165" s="72" t="s">
        <v>350</v>
      </c>
      <c r="C165" s="72">
        <v>29</v>
      </c>
      <c r="D165" s="74"/>
    </row>
    <row r="166" spans="2:4" ht="21" customHeight="1">
      <c r="B166" s="72" t="s">
        <v>351</v>
      </c>
      <c r="C166" s="72"/>
      <c r="D166" s="74"/>
    </row>
    <row r="167" spans="2:4" ht="21" customHeight="1">
      <c r="B167" s="72" t="s">
        <v>352</v>
      </c>
      <c r="C167" s="72">
        <v>34</v>
      </c>
      <c r="D167" s="74"/>
    </row>
  </sheetData>
  <autoFilter ref="B1:C167"/>
  <mergeCells count="2">
    <mergeCell ref="E2:J2"/>
    <mergeCell ref="E4:J4"/>
  </mergeCells>
  <conditionalFormatting sqref="B2:D167 B1:C1">
    <cfRule type="expression" dxfId="148" priority="3">
      <formula>#REF!</formula>
    </cfRule>
  </conditionalFormatting>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D4678DB-E560-4DE8-8D24-A8CA8807C4A3}">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L17"/>
  <sheetViews>
    <sheetView showGridLines="0" rightToLeft="1" workbookViewId="0"/>
  </sheetViews>
  <sheetFormatPr defaultRowHeight="15"/>
  <cols>
    <col min="1" max="1" width="9.140625" style="20"/>
    <col min="2" max="2" width="26" customWidth="1"/>
    <col min="3" max="3" width="35.5703125" customWidth="1"/>
    <col min="12" max="12" width="17.85546875" customWidth="1"/>
  </cols>
  <sheetData>
    <row r="1" spans="1:12" ht="40.5" customHeight="1">
      <c r="A1" s="124" t="s">
        <v>798</v>
      </c>
      <c r="B1" s="31" t="s">
        <v>362</v>
      </c>
      <c r="C1" s="29">
        <v>40678</v>
      </c>
      <c r="E1" s="198" t="s">
        <v>367</v>
      </c>
      <c r="F1" s="198"/>
      <c r="G1" s="198"/>
      <c r="H1" s="198"/>
      <c r="I1" s="198"/>
      <c r="J1" s="198"/>
      <c r="L1" s="20"/>
    </row>
    <row r="2" spans="1:12" ht="40.5" customHeight="1">
      <c r="B2" s="31" t="s">
        <v>363</v>
      </c>
      <c r="C2" s="29">
        <v>45644</v>
      </c>
      <c r="L2" s="20"/>
    </row>
    <row r="3" spans="1:12" ht="40.5" customHeight="1">
      <c r="B3" s="28" t="s">
        <v>364</v>
      </c>
      <c r="C3" s="30">
        <f>DATEDIF($C$1,$C$2,"y")</f>
        <v>13</v>
      </c>
      <c r="L3" s="20"/>
    </row>
    <row r="4" spans="1:12" ht="40.5" customHeight="1">
      <c r="B4" s="28" t="s">
        <v>365</v>
      </c>
      <c r="C4" s="30">
        <f>DATEDIF($C$1,$C$2,"ym")</f>
        <v>7</v>
      </c>
      <c r="L4" s="20"/>
    </row>
    <row r="5" spans="1:12" ht="40.5" customHeight="1">
      <c r="B5" s="28" t="s">
        <v>366</v>
      </c>
      <c r="C5" s="30">
        <f>DATEDIF($C$1,$C$2,"md")</f>
        <v>3</v>
      </c>
      <c r="L5" s="20"/>
    </row>
    <row r="6" spans="1:12">
      <c r="L6" s="20"/>
    </row>
    <row r="12" spans="1:12" ht="24.75" customHeight="1">
      <c r="C12" s="20"/>
    </row>
    <row r="13" spans="1:12" ht="24.75" customHeight="1">
      <c r="C13" s="20"/>
    </row>
    <row r="16" spans="1:12">
      <c r="C16" s="20"/>
    </row>
    <row r="17" spans="3:3">
      <c r="C17" s="20"/>
    </row>
  </sheetData>
  <mergeCells count="1">
    <mergeCell ref="E1:J1"/>
  </mergeCells>
  <conditionalFormatting sqref="B1:B5">
    <cfRule type="expression" dxfId="146" priority="2">
      <formula>$B1</formula>
    </cfRule>
  </conditionalFormatting>
  <hyperlinks>
    <hyperlink ref="A1" location="'لیست ترفند'!A1" display="بازگشت"/>
  </hyperlink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0E1BD6CE-A7E2-42DC-A837-2EA40642BDFB}">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F5"/>
  <sheetViews>
    <sheetView showGridLines="0" rightToLeft="1" workbookViewId="0"/>
  </sheetViews>
  <sheetFormatPr defaultRowHeight="15"/>
  <cols>
    <col min="1" max="1" width="9.140625" style="20"/>
    <col min="2" max="2" width="26" style="20" customWidth="1"/>
    <col min="3" max="3" width="20.85546875" style="20" customWidth="1"/>
    <col min="4" max="4" width="22.7109375" style="20" customWidth="1"/>
    <col min="5" max="5" width="23.7109375" style="20" customWidth="1"/>
    <col min="6" max="6" width="27.5703125" style="20" customWidth="1"/>
    <col min="7" max="16384" width="9.140625" style="20"/>
  </cols>
  <sheetData>
    <row r="1" spans="1:6" ht="40.5" customHeight="1">
      <c r="A1" s="124" t="s">
        <v>798</v>
      </c>
      <c r="B1" s="31" t="s">
        <v>785</v>
      </c>
      <c r="D1" s="31" t="s">
        <v>786</v>
      </c>
      <c r="E1" s="31" t="s">
        <v>786</v>
      </c>
      <c r="F1" s="31" t="s">
        <v>786</v>
      </c>
    </row>
    <row r="2" spans="1:6" ht="40.5" customHeight="1">
      <c r="B2" s="109">
        <v>0.33333333333333331</v>
      </c>
      <c r="D2" s="109" t="str">
        <f>IF(B2&gt;"08:00"+0,"بله","خیر")</f>
        <v>خیر</v>
      </c>
      <c r="E2" s="109" t="str">
        <f>IF(B2&gt;"08:00"+0,"بله","خیر")</f>
        <v>خیر</v>
      </c>
      <c r="F2" s="109" t="str">
        <f>IF(B2&gt;TIME(8,0,0),"بله","خیر")</f>
        <v>خیر</v>
      </c>
    </row>
    <row r="3" spans="1:6" ht="40.5" customHeight="1">
      <c r="B3" s="109">
        <v>0.32291666666666669</v>
      </c>
      <c r="D3" s="192" t="str">
        <f t="shared" ref="D3:D5" si="0">IF(B3&gt;"08:00","بله","خیر")</f>
        <v>خیر</v>
      </c>
      <c r="E3" s="109" t="str">
        <f t="shared" ref="E3:E5" si="1">IF(B3&gt;"08:00"+0,"بله","خیر")</f>
        <v>خیر</v>
      </c>
      <c r="F3" s="109" t="str">
        <f t="shared" ref="F3:F5" si="2">IF(B3&gt;TIME(8,0,0),"بله","خیر")</f>
        <v>خیر</v>
      </c>
    </row>
    <row r="4" spans="1:6" ht="40.5" customHeight="1">
      <c r="B4" s="109">
        <v>0.34722222222222227</v>
      </c>
      <c r="D4" s="192" t="str">
        <f t="shared" si="0"/>
        <v>خیر</v>
      </c>
      <c r="E4" s="109" t="str">
        <f t="shared" si="1"/>
        <v>بله</v>
      </c>
      <c r="F4" s="109" t="str">
        <f t="shared" si="2"/>
        <v>بله</v>
      </c>
    </row>
    <row r="5" spans="1:6" ht="40.5" customHeight="1">
      <c r="B5" s="109">
        <v>0.38194444444444442</v>
      </c>
      <c r="D5" s="192" t="str">
        <f t="shared" si="0"/>
        <v>خیر</v>
      </c>
      <c r="E5" s="109" t="str">
        <f t="shared" si="1"/>
        <v>بله</v>
      </c>
      <c r="F5" s="109" t="str">
        <f t="shared" si="2"/>
        <v>بله</v>
      </c>
    </row>
  </sheetData>
  <conditionalFormatting sqref="B1 B3:B5">
    <cfRule type="expression" dxfId="144" priority="22">
      <formula>$B1</formula>
    </cfRule>
  </conditionalFormatting>
  <conditionalFormatting sqref="B2">
    <cfRule type="expression" dxfId="143" priority="19">
      <formula>$B2</formula>
    </cfRule>
  </conditionalFormatting>
  <conditionalFormatting sqref="D1">
    <cfRule type="expression" dxfId="142" priority="9">
      <formula>$B1</formula>
    </cfRule>
  </conditionalFormatting>
  <conditionalFormatting sqref="D2:D5">
    <cfRule type="expression" dxfId="141" priority="8">
      <formula>$B2</formula>
    </cfRule>
  </conditionalFormatting>
  <conditionalFormatting sqref="E1">
    <cfRule type="expression" dxfId="140" priority="5">
      <formula>$B1</formula>
    </cfRule>
  </conditionalFormatting>
  <conditionalFormatting sqref="E2:F5">
    <cfRule type="expression" dxfId="139" priority="4">
      <formula>$B2</formula>
    </cfRule>
  </conditionalFormatting>
  <conditionalFormatting sqref="F1">
    <cfRule type="expression" dxfId="138" priority="3">
      <formula>$B1</formula>
    </cfRule>
  </conditionalFormatting>
  <hyperlinks>
    <hyperlink ref="A1" location="'لیست ترفند'!A1" display="بازگشت"/>
  </hyperlink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7EEF8BB-065D-481F-B52D-1C39BD0D160A}">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O9"/>
  <sheetViews>
    <sheetView showGridLines="0" rightToLeft="1" workbookViewId="0"/>
  </sheetViews>
  <sheetFormatPr defaultRowHeight="15"/>
  <cols>
    <col min="1" max="1" width="9.140625" style="20"/>
    <col min="2" max="2" width="21.140625" style="20" customWidth="1"/>
    <col min="3" max="3" width="26" style="20" customWidth="1"/>
    <col min="4" max="5" width="25.140625" style="20" customWidth="1"/>
    <col min="6" max="11" width="9.140625" style="20"/>
    <col min="12" max="12" width="15.7109375" style="20" customWidth="1"/>
    <col min="13" max="13" width="13.42578125" style="20" customWidth="1"/>
    <col min="14" max="14" width="13.7109375" style="20" bestFit="1" customWidth="1"/>
    <col min="15" max="16384" width="9.140625" style="20"/>
  </cols>
  <sheetData>
    <row r="1" spans="1:15" ht="40.5" customHeight="1">
      <c r="A1" s="124" t="s">
        <v>798</v>
      </c>
      <c r="B1" s="31" t="s">
        <v>373</v>
      </c>
      <c r="C1" s="31" t="s">
        <v>368</v>
      </c>
      <c r="D1" s="31" t="s">
        <v>369</v>
      </c>
      <c r="E1" s="34" t="s">
        <v>370</v>
      </c>
      <c r="F1" s="198" t="s">
        <v>372</v>
      </c>
      <c r="G1" s="198"/>
      <c r="H1" s="198"/>
      <c r="I1" s="198"/>
      <c r="J1" s="198"/>
      <c r="K1" s="198"/>
    </row>
    <row r="2" spans="1:15" ht="40.5" customHeight="1">
      <c r="B2" s="199" t="s">
        <v>371</v>
      </c>
      <c r="C2" s="35">
        <v>0.33333333333333331</v>
      </c>
      <c r="D2" s="35">
        <v>0.68402777777777779</v>
      </c>
      <c r="E2" s="35">
        <f>D2-C2+(C2&gt;D2)</f>
        <v>0.35069444444444448</v>
      </c>
      <c r="F2" s="70"/>
      <c r="I2" s="70"/>
      <c r="L2" s="94">
        <f>D2-C2</f>
        <v>0.35069444444444448</v>
      </c>
      <c r="M2" s="54">
        <f>SIGN(L2)</f>
        <v>1</v>
      </c>
      <c r="N2" s="94">
        <f>IF(M2&lt;&gt;1,L2+1,L2)</f>
        <v>0.35069444444444448</v>
      </c>
    </row>
    <row r="3" spans="1:15" ht="40.5" customHeight="1">
      <c r="B3" s="199"/>
      <c r="C3" s="35">
        <v>0.91666666666666663</v>
      </c>
      <c r="D3" s="35">
        <v>0.20833333333333334</v>
      </c>
      <c r="E3" s="35">
        <f>D3-C3+(C3&gt;D3)</f>
        <v>0.29166666666666674</v>
      </c>
      <c r="F3" s="70"/>
      <c r="I3" s="70"/>
      <c r="L3" s="94">
        <f t="shared" ref="L3:L5" si="0">D3-C3</f>
        <v>-0.70833333333333326</v>
      </c>
      <c r="M3" s="54">
        <f t="shared" ref="M3:M5" si="1">SIGN(L3)</f>
        <v>-1</v>
      </c>
      <c r="N3" s="94">
        <f t="shared" ref="N3:N5" si="2">IF(M3&lt;&gt;1,L3+1,L3)</f>
        <v>0.29166666666666674</v>
      </c>
    </row>
    <row r="4" spans="1:15" ht="40.5" customHeight="1">
      <c r="B4" s="199"/>
      <c r="C4" s="35">
        <v>0.75</v>
      </c>
      <c r="D4" s="35">
        <v>0.96180555555555547</v>
      </c>
      <c r="E4" s="35">
        <f t="shared" ref="E4:E5" si="3">D4-C4+(C4&gt;D4)</f>
        <v>0.21180555555555547</v>
      </c>
      <c r="F4" s="70"/>
      <c r="I4" s="70"/>
      <c r="L4" s="94">
        <f t="shared" si="0"/>
        <v>0.21180555555555547</v>
      </c>
      <c r="M4" s="54">
        <f t="shared" si="1"/>
        <v>1</v>
      </c>
      <c r="N4" s="94">
        <f t="shared" si="2"/>
        <v>0.21180555555555547</v>
      </c>
    </row>
    <row r="5" spans="1:15" ht="40.5" customHeight="1">
      <c r="B5" s="199"/>
      <c r="C5" s="35">
        <v>0.83333333333333337</v>
      </c>
      <c r="D5" s="35">
        <v>0.49652777777777773</v>
      </c>
      <c r="E5" s="35">
        <f t="shared" si="3"/>
        <v>0.66319444444444442</v>
      </c>
      <c r="F5" s="70"/>
      <c r="I5" s="70"/>
      <c r="L5" s="94">
        <f t="shared" si="0"/>
        <v>-0.33680555555555564</v>
      </c>
      <c r="M5" s="54">
        <f t="shared" si="1"/>
        <v>-1</v>
      </c>
      <c r="N5" s="94">
        <f t="shared" si="2"/>
        <v>0.66319444444444442</v>
      </c>
    </row>
    <row r="6" spans="1:15" ht="20.25">
      <c r="L6" s="94"/>
      <c r="M6" s="94"/>
      <c r="N6" s="94"/>
    </row>
    <row r="7" spans="1:15" ht="20.25">
      <c r="D7" s="31" t="s">
        <v>750</v>
      </c>
      <c r="E7" s="85">
        <f>SUM(E2:E5)</f>
        <v>1.5173611111111112</v>
      </c>
      <c r="L7" s="200" t="s">
        <v>750</v>
      </c>
      <c r="M7" s="201"/>
      <c r="N7" s="85">
        <f>SUM(N2:N5)</f>
        <v>1.5173611111111112</v>
      </c>
    </row>
    <row r="8" spans="1:15">
      <c r="I8" s="75"/>
      <c r="J8" s="75"/>
    </row>
    <row r="9" spans="1:15">
      <c r="E9" s="75"/>
      <c r="N9" s="75"/>
    </row>
  </sheetData>
  <mergeCells count="3">
    <mergeCell ref="F1:K1"/>
    <mergeCell ref="B2:B5"/>
    <mergeCell ref="L7:M7"/>
  </mergeCells>
  <conditionalFormatting sqref="C1 C3:C5 L2:L5 N2:N5 N7">
    <cfRule type="expression" dxfId="136" priority="15">
      <formula>$C1</formula>
    </cfRule>
  </conditionalFormatting>
  <conditionalFormatting sqref="D1:E1">
    <cfRule type="expression" dxfId="135" priority="14">
      <formula>$C1</formula>
    </cfRule>
  </conditionalFormatting>
  <conditionalFormatting sqref="D2">
    <cfRule type="expression" dxfId="134" priority="13">
      <formula>$C2</formula>
    </cfRule>
  </conditionalFormatting>
  <conditionalFormatting sqref="C2">
    <cfRule type="expression" dxfId="133" priority="12">
      <formula>$C2</formula>
    </cfRule>
  </conditionalFormatting>
  <conditionalFormatting sqref="D3">
    <cfRule type="expression" dxfId="132" priority="11">
      <formula>$C3</formula>
    </cfRule>
  </conditionalFormatting>
  <conditionalFormatting sqref="D4:D5">
    <cfRule type="expression" dxfId="131" priority="10">
      <formula>$C4</formula>
    </cfRule>
  </conditionalFormatting>
  <conditionalFormatting sqref="B1">
    <cfRule type="expression" dxfId="130" priority="9">
      <formula>$C1</formula>
    </cfRule>
  </conditionalFormatting>
  <conditionalFormatting sqref="B2">
    <cfRule type="expression" dxfId="129" priority="8">
      <formula>$C2</formula>
    </cfRule>
  </conditionalFormatting>
  <conditionalFormatting sqref="E2:E5">
    <cfRule type="expression" dxfId="128" priority="7">
      <formula>$C2</formula>
    </cfRule>
  </conditionalFormatting>
  <conditionalFormatting sqref="D7">
    <cfRule type="expression" dxfId="127" priority="5">
      <formula>$C7</formula>
    </cfRule>
  </conditionalFormatting>
  <conditionalFormatting sqref="E7">
    <cfRule type="expression" dxfId="126" priority="4">
      <formula>$C7</formula>
    </cfRule>
  </conditionalFormatting>
  <conditionalFormatting sqref="L6:N6">
    <cfRule type="expression" dxfId="125" priority="3">
      <formula>$C6</formula>
    </cfRule>
  </conditionalFormatting>
  <conditionalFormatting sqref="L7">
    <cfRule type="expression" dxfId="124" priority="2">
      <formula>$C7</formula>
    </cfRule>
  </conditionalFormatting>
  <hyperlinks>
    <hyperlink ref="A1" location="'لیست ترفند'!A1" display="بازگشت"/>
  </hyperlink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3F029BDE-86A9-4465-97CB-1162B0C1663B}">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11"/>
  <sheetViews>
    <sheetView showGridLines="0" rightToLeft="1" workbookViewId="0"/>
  </sheetViews>
  <sheetFormatPr defaultRowHeight="18.75"/>
  <cols>
    <col min="1" max="1" width="9.140625" style="20"/>
    <col min="2" max="2" width="12.28515625" style="46" bestFit="1" customWidth="1"/>
    <col min="3" max="3" width="33.140625" style="46" customWidth="1"/>
    <col min="4" max="4" width="9.140625" style="20"/>
    <col min="5" max="7" width="20.7109375" style="46" customWidth="1"/>
    <col min="8" max="8" width="9.140625" style="20"/>
    <col min="9" max="9" width="24" style="20" customWidth="1"/>
    <col min="10" max="10" width="27.85546875" style="20" customWidth="1"/>
    <col min="11" max="16384" width="9.140625" style="20"/>
  </cols>
  <sheetData>
    <row r="1" spans="1:10" ht="22.5">
      <c r="A1" s="124" t="s">
        <v>798</v>
      </c>
      <c r="B1" s="48" t="s">
        <v>38</v>
      </c>
      <c r="C1" s="48" t="s">
        <v>511</v>
      </c>
      <c r="E1" s="20"/>
      <c r="F1" s="20"/>
      <c r="G1" s="20"/>
      <c r="I1" s="48" t="s">
        <v>512</v>
      </c>
      <c r="J1" s="48" t="s">
        <v>513</v>
      </c>
    </row>
    <row r="2" spans="1:10" ht="89.25" customHeight="1">
      <c r="B2" s="195" t="s">
        <v>401</v>
      </c>
      <c r="C2" s="68">
        <v>0.35416666666666669</v>
      </c>
      <c r="E2" s="197" t="s">
        <v>514</v>
      </c>
      <c r="F2" s="197"/>
      <c r="G2" s="197"/>
      <c r="I2" s="69">
        <f>C2*C4</f>
        <v>177083.33333333334</v>
      </c>
      <c r="J2" s="69">
        <f>C2*24*C4</f>
        <v>4250000</v>
      </c>
    </row>
    <row r="3" spans="1:10" ht="22.5">
      <c r="C3" s="48" t="s">
        <v>3</v>
      </c>
      <c r="E3" s="20"/>
      <c r="F3" s="20"/>
      <c r="G3" s="20"/>
      <c r="I3" s="70"/>
    </row>
    <row r="4" spans="1:10" ht="84" customHeight="1">
      <c r="C4" s="69">
        <v>500000</v>
      </c>
      <c r="E4" s="20"/>
      <c r="F4" s="20"/>
      <c r="G4" s="20"/>
    </row>
    <row r="6" spans="1:10">
      <c r="H6" s="105"/>
      <c r="I6" s="105"/>
    </row>
    <row r="7" spans="1:10">
      <c r="F7" s="103"/>
      <c r="G7" s="104"/>
      <c r="H7" s="105"/>
    </row>
    <row r="8" spans="1:10">
      <c r="F8" s="103"/>
      <c r="G8" s="103"/>
      <c r="H8" s="105"/>
      <c r="I8" s="106"/>
      <c r="J8" s="106"/>
    </row>
    <row r="10" spans="1:10">
      <c r="I10" s="106"/>
    </row>
    <row r="11" spans="1:10">
      <c r="C11" s="67"/>
    </row>
  </sheetData>
  <dataConsolidate/>
  <mergeCells count="1">
    <mergeCell ref="E2:G2"/>
  </mergeCells>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D820F31-5507-434A-AD31-1381EA376A69}">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U9"/>
  <sheetViews>
    <sheetView showGridLines="0" rightToLeft="1" workbookViewId="0"/>
  </sheetViews>
  <sheetFormatPr defaultRowHeight="18.75"/>
  <cols>
    <col min="1" max="1" width="9.140625" style="20"/>
    <col min="2" max="2" width="26.5703125" style="43" customWidth="1"/>
    <col min="3" max="3" width="25" style="20" customWidth="1"/>
    <col min="4" max="20" width="9.140625" style="20"/>
    <col min="21" max="21" width="10.7109375" style="20" bestFit="1" customWidth="1"/>
    <col min="22" max="16384" width="9.140625" style="20"/>
  </cols>
  <sheetData>
    <row r="1" spans="1:21" ht="32.25" customHeight="1">
      <c r="A1" s="124" t="s">
        <v>798</v>
      </c>
      <c r="B1" s="42">
        <v>14030201</v>
      </c>
      <c r="C1" s="76"/>
      <c r="D1" s="198" t="s">
        <v>374</v>
      </c>
      <c r="E1" s="198"/>
      <c r="F1" s="198"/>
      <c r="G1" s="198"/>
      <c r="H1" s="198"/>
      <c r="I1" s="198"/>
      <c r="U1" s="76"/>
    </row>
    <row r="2" spans="1:21" ht="32.25" customHeight="1">
      <c r="B2" s="42">
        <v>14020101</v>
      </c>
      <c r="C2" s="76"/>
    </row>
    <row r="3" spans="1:21" ht="32.25" customHeight="1">
      <c r="B3" s="42">
        <v>14030802</v>
      </c>
      <c r="C3" s="76"/>
    </row>
    <row r="4" spans="1:21" ht="32.25" customHeight="1">
      <c r="B4" s="42">
        <v>14021122</v>
      </c>
      <c r="C4" s="76"/>
    </row>
    <row r="5" spans="1:21" ht="32.25" customHeight="1">
      <c r="B5" s="42">
        <v>14011129</v>
      </c>
      <c r="C5" s="76"/>
    </row>
    <row r="6" spans="1:21" ht="32.25" customHeight="1">
      <c r="B6" s="42">
        <v>14030202</v>
      </c>
      <c r="C6" s="76"/>
    </row>
    <row r="7" spans="1:21" ht="32.25" customHeight="1">
      <c r="B7" s="42">
        <v>14030201</v>
      </c>
      <c r="C7" s="76"/>
    </row>
    <row r="8" spans="1:21" ht="32.25" customHeight="1">
      <c r="B8" s="42">
        <v>14030701</v>
      </c>
      <c r="C8" s="76"/>
    </row>
    <row r="9" spans="1:21" ht="32.25" customHeight="1">
      <c r="B9" s="42">
        <v>13991112</v>
      </c>
      <c r="C9" s="76"/>
    </row>
  </sheetData>
  <mergeCells count="1">
    <mergeCell ref="D1:I1"/>
  </mergeCells>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93F84F8D-D33D-4799-A64D-4F1C2F33DE00}">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N8"/>
  <sheetViews>
    <sheetView showGridLines="0" rightToLeft="1" workbookViewId="0"/>
  </sheetViews>
  <sheetFormatPr defaultRowHeight="15"/>
  <cols>
    <col min="1" max="1" width="9.140625" style="20"/>
    <col min="2" max="2" width="34.5703125" style="73" customWidth="1"/>
    <col min="11" max="11" width="34.5703125" style="81" customWidth="1"/>
    <col min="14" max="14" width="12" bestFit="1" customWidth="1"/>
  </cols>
  <sheetData>
    <row r="1" spans="1:14" ht="44.25" customHeight="1">
      <c r="A1" s="124" t="s">
        <v>798</v>
      </c>
      <c r="B1" s="77" t="s">
        <v>395</v>
      </c>
      <c r="D1" s="198" t="s">
        <v>723</v>
      </c>
      <c r="E1" s="198"/>
      <c r="F1" s="198"/>
      <c r="G1" s="198"/>
      <c r="H1" s="198"/>
      <c r="I1" s="198"/>
      <c r="K1" s="79" t="s">
        <v>395</v>
      </c>
      <c r="N1" s="81"/>
    </row>
    <row r="2" spans="1:14" s="41" customFormat="1" ht="30" customHeight="1">
      <c r="B2" s="78" t="s">
        <v>396</v>
      </c>
      <c r="K2" s="80" t="s">
        <v>396</v>
      </c>
      <c r="N2" s="86"/>
    </row>
    <row r="3" spans="1:14" s="41" customFormat="1" ht="30" customHeight="1">
      <c r="B3" s="78">
        <v>9130850995</v>
      </c>
      <c r="K3" s="80">
        <v>9130850995</v>
      </c>
      <c r="N3" s="86"/>
    </row>
    <row r="4" spans="1:14" s="41" customFormat="1" ht="30" customHeight="1">
      <c r="B4" s="78" t="s">
        <v>397</v>
      </c>
      <c r="K4" s="80" t="s">
        <v>397</v>
      </c>
      <c r="N4" s="86"/>
    </row>
    <row r="5" spans="1:14" s="41" customFormat="1" ht="30" customHeight="1">
      <c r="B5" s="78">
        <v>0</v>
      </c>
      <c r="K5" s="80">
        <v>0</v>
      </c>
      <c r="N5" s="86"/>
    </row>
    <row r="6" spans="1:14" s="41" customFormat="1" ht="30" customHeight="1">
      <c r="B6" s="78">
        <v>9133761433</v>
      </c>
      <c r="K6" s="80">
        <v>9133761433</v>
      </c>
      <c r="N6" s="86"/>
    </row>
    <row r="7" spans="1:14" s="41" customFormat="1" ht="30" customHeight="1">
      <c r="B7" s="78">
        <v>0</v>
      </c>
      <c r="K7" s="80">
        <v>0</v>
      </c>
      <c r="N7" s="86"/>
    </row>
    <row r="8" spans="1:14" s="41" customFormat="1" ht="30" customHeight="1">
      <c r="B8" s="78">
        <v>9131172696</v>
      </c>
      <c r="K8" s="80">
        <v>9131172696</v>
      </c>
    </row>
  </sheetData>
  <mergeCells count="1">
    <mergeCell ref="D1:I1"/>
  </mergeCells>
  <hyperlinks>
    <hyperlink ref="A1" location="'لیست ترفند'!A1" display="بازگشت"/>
  </hyperlink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3A99BADE-15CB-4E21-BF29-30568FD3CED9}">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K6"/>
  <sheetViews>
    <sheetView showGridLines="0" rightToLeft="1" workbookViewId="0"/>
  </sheetViews>
  <sheetFormatPr defaultRowHeight="15"/>
  <cols>
    <col min="1" max="1" width="9.140625" style="20"/>
    <col min="2" max="2" width="33.7109375" customWidth="1"/>
    <col min="3" max="3" width="26.42578125" customWidth="1"/>
    <col min="11" max="11" width="38.140625" style="20" customWidth="1"/>
  </cols>
  <sheetData>
    <row r="1" spans="1:11" ht="36.75" customHeight="1">
      <c r="A1" s="124" t="s">
        <v>798</v>
      </c>
      <c r="B1" s="77"/>
      <c r="D1" s="198" t="s">
        <v>380</v>
      </c>
      <c r="E1" s="198"/>
      <c r="F1" s="198"/>
      <c r="G1" s="198"/>
      <c r="H1" s="198"/>
      <c r="I1" s="198"/>
      <c r="K1" s="77"/>
    </row>
    <row r="2" spans="1:11" ht="36.75" customHeight="1">
      <c r="B2" s="38" t="s">
        <v>375</v>
      </c>
      <c r="K2" s="87">
        <v>1254</v>
      </c>
    </row>
    <row r="3" spans="1:11" ht="36.75" customHeight="1">
      <c r="B3" s="38" t="s">
        <v>376</v>
      </c>
      <c r="K3" s="87">
        <v>1211128</v>
      </c>
    </row>
    <row r="4" spans="1:11" ht="36.75" customHeight="1">
      <c r="B4" s="39" t="s">
        <v>377</v>
      </c>
      <c r="K4" s="87">
        <v>235545</v>
      </c>
    </row>
    <row r="5" spans="1:11" ht="36.75" customHeight="1">
      <c r="B5" s="38" t="s">
        <v>378</v>
      </c>
      <c r="K5" s="87">
        <v>145</v>
      </c>
    </row>
    <row r="6" spans="1:11" ht="21">
      <c r="B6" s="38" t="s">
        <v>379</v>
      </c>
      <c r="K6" s="87">
        <v>258911</v>
      </c>
    </row>
  </sheetData>
  <mergeCells count="1">
    <mergeCell ref="D1:I1"/>
  </mergeCells>
  <hyperlinks>
    <hyperlink ref="A1" location="'لیست ترفند'!A1" display="بازگشت"/>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52160EA7-639B-4419-B61D-F7C7F4BD2072}">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L5"/>
  <sheetViews>
    <sheetView showGridLines="0" rightToLeft="1" workbookViewId="0"/>
  </sheetViews>
  <sheetFormatPr defaultRowHeight="15"/>
  <cols>
    <col min="1" max="1" width="9.140625" style="20"/>
    <col min="2" max="2" width="26.85546875" customWidth="1"/>
    <col min="8" max="8" width="29.140625" customWidth="1"/>
    <col min="12" max="12" width="20.140625" style="82" customWidth="1"/>
  </cols>
  <sheetData>
    <row r="1" spans="1:12" ht="33">
      <c r="A1" s="124" t="s">
        <v>798</v>
      </c>
      <c r="B1" s="60" t="s">
        <v>495</v>
      </c>
      <c r="D1" s="197" t="s">
        <v>499</v>
      </c>
      <c r="E1" s="197"/>
      <c r="F1" s="197"/>
      <c r="G1" s="197"/>
      <c r="H1" s="197"/>
      <c r="I1" s="197"/>
      <c r="J1" s="197"/>
    </row>
    <row r="2" spans="1:12" s="41" customFormat="1" ht="85.5" customHeight="1">
      <c r="B2" s="61" t="s">
        <v>496</v>
      </c>
      <c r="K2" s="83"/>
      <c r="L2" s="83"/>
    </row>
    <row r="3" spans="1:12" s="41" customFormat="1" ht="85.5" customHeight="1">
      <c r="B3" s="61" t="s">
        <v>482</v>
      </c>
      <c r="L3" s="83"/>
    </row>
    <row r="4" spans="1:12" s="41" customFormat="1" ht="85.5" customHeight="1">
      <c r="B4" s="61" t="s">
        <v>497</v>
      </c>
      <c r="L4" s="83"/>
    </row>
    <row r="5" spans="1:12" s="41" customFormat="1" ht="85.5" customHeight="1">
      <c r="B5" s="61" t="s">
        <v>498</v>
      </c>
      <c r="L5" s="83"/>
    </row>
  </sheetData>
  <mergeCells count="1">
    <mergeCell ref="D1:J1"/>
  </mergeCells>
  <hyperlinks>
    <hyperlink ref="A1" location="'لیست ترفند'!A1" display="بازگشت"/>
  </hyperlink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A4387C93-E583-4311-ABC9-9288407D2FF2}">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P13"/>
  <sheetViews>
    <sheetView showGridLines="0" rightToLeft="1" workbookViewId="0"/>
  </sheetViews>
  <sheetFormatPr defaultRowHeight="15"/>
  <cols>
    <col min="1" max="1" width="9.140625" style="20"/>
    <col min="2" max="2" width="30" style="20" customWidth="1"/>
    <col min="3" max="3" width="14.85546875" style="20" customWidth="1"/>
    <col min="4" max="4" width="20.42578125" style="20" customWidth="1"/>
    <col min="5" max="5" width="27.85546875" style="20" customWidth="1"/>
    <col min="6" max="6" width="35.42578125" style="20" customWidth="1"/>
    <col min="7" max="7" width="9.140625" style="20"/>
    <col min="8" max="8" width="12.28515625" style="20" customWidth="1"/>
    <col min="9" max="9" width="15.7109375" style="20" customWidth="1"/>
    <col min="10" max="15" width="9.140625" style="20"/>
    <col min="16" max="16" width="20" style="20" customWidth="1"/>
    <col min="17" max="16384" width="9.140625" style="20"/>
  </cols>
  <sheetData>
    <row r="1" spans="1:16" ht="33">
      <c r="A1" s="124" t="s">
        <v>798</v>
      </c>
      <c r="B1" s="44" t="s">
        <v>365</v>
      </c>
      <c r="C1" s="44" t="s">
        <v>0</v>
      </c>
      <c r="D1" s="44" t="s">
        <v>1</v>
      </c>
      <c r="E1" s="44" t="s">
        <v>2</v>
      </c>
      <c r="F1" s="44" t="s">
        <v>3</v>
      </c>
      <c r="H1" s="1" t="s">
        <v>365</v>
      </c>
      <c r="I1" s="1" t="s">
        <v>391</v>
      </c>
      <c r="K1" s="198" t="s">
        <v>394</v>
      </c>
      <c r="L1" s="198"/>
      <c r="M1" s="198"/>
      <c r="N1" s="198"/>
      <c r="O1" s="198"/>
      <c r="P1" s="198"/>
    </row>
    <row r="2" spans="1:16" ht="26.25" customHeight="1">
      <c r="B2" s="32" t="s">
        <v>392</v>
      </c>
      <c r="C2" s="32" t="s">
        <v>4</v>
      </c>
      <c r="D2" s="32" t="s">
        <v>5</v>
      </c>
      <c r="E2" s="32" t="s">
        <v>6</v>
      </c>
      <c r="F2" s="33">
        <v>2000000</v>
      </c>
      <c r="H2" s="40" t="s">
        <v>385</v>
      </c>
      <c r="I2" s="33">
        <f>SUMIF($B$2:$B$12,"*"&amp;H2&amp;"*",$F$2:$F$12)</f>
        <v>7000000</v>
      </c>
    </row>
    <row r="3" spans="1:16" ht="26.25" customHeight="1">
      <c r="B3" s="32" t="s">
        <v>392</v>
      </c>
      <c r="C3" s="32" t="s">
        <v>7</v>
      </c>
      <c r="D3" s="32" t="s">
        <v>8</v>
      </c>
      <c r="E3" s="32" t="s">
        <v>9</v>
      </c>
      <c r="F3" s="33">
        <v>5000000</v>
      </c>
      <c r="H3" s="40" t="s">
        <v>386</v>
      </c>
      <c r="I3" s="33">
        <f t="shared" ref="I3:I7" si="0">SUMIF($B$2:$B$12,"*"&amp;H3&amp;"*",$F$2:$F$12)</f>
        <v>9000000</v>
      </c>
    </row>
    <row r="4" spans="1:16" ht="26.25" customHeight="1">
      <c r="B4" s="32" t="s">
        <v>381</v>
      </c>
      <c r="C4" s="32" t="s">
        <v>10</v>
      </c>
      <c r="D4" s="32" t="s">
        <v>5</v>
      </c>
      <c r="E4" s="32" t="s">
        <v>6</v>
      </c>
      <c r="F4" s="33">
        <v>2000000</v>
      </c>
      <c r="H4" s="40" t="s">
        <v>387</v>
      </c>
      <c r="I4" s="33">
        <f t="shared" si="0"/>
        <v>2000000</v>
      </c>
    </row>
    <row r="5" spans="1:16" ht="26.25" customHeight="1">
      <c r="B5" s="32" t="s">
        <v>381</v>
      </c>
      <c r="C5" s="32" t="s">
        <v>4</v>
      </c>
      <c r="D5" s="32" t="s">
        <v>11</v>
      </c>
      <c r="E5" s="32" t="s">
        <v>6</v>
      </c>
      <c r="F5" s="33">
        <v>3000000</v>
      </c>
      <c r="H5" s="40" t="s">
        <v>388</v>
      </c>
      <c r="I5" s="33">
        <f t="shared" si="0"/>
        <v>1000000</v>
      </c>
    </row>
    <row r="6" spans="1:16" ht="26.25" customHeight="1">
      <c r="B6" s="32" t="s">
        <v>381</v>
      </c>
      <c r="C6" s="32" t="s">
        <v>10</v>
      </c>
      <c r="D6" s="32" t="s">
        <v>11</v>
      </c>
      <c r="E6" s="32" t="s">
        <v>6</v>
      </c>
      <c r="F6" s="33">
        <v>2000000</v>
      </c>
      <c r="H6" s="40" t="s">
        <v>389</v>
      </c>
      <c r="I6" s="33">
        <f t="shared" si="0"/>
        <v>8000000</v>
      </c>
    </row>
    <row r="7" spans="1:16" ht="26.25" customHeight="1">
      <c r="B7" s="32" t="s">
        <v>381</v>
      </c>
      <c r="C7" s="32" t="s">
        <v>10</v>
      </c>
      <c r="D7" s="32" t="s">
        <v>11</v>
      </c>
      <c r="E7" s="32" t="s">
        <v>12</v>
      </c>
      <c r="F7" s="33">
        <v>2000000</v>
      </c>
      <c r="H7" s="40" t="s">
        <v>390</v>
      </c>
      <c r="I7" s="33">
        <f t="shared" si="0"/>
        <v>2000000</v>
      </c>
    </row>
    <row r="8" spans="1:16" ht="26.25" customHeight="1">
      <c r="B8" s="32" t="s">
        <v>393</v>
      </c>
      <c r="C8" s="32" t="s">
        <v>10</v>
      </c>
      <c r="D8" s="32" t="s">
        <v>13</v>
      </c>
      <c r="E8" s="32" t="s">
        <v>14</v>
      </c>
      <c r="F8" s="33">
        <v>2000000</v>
      </c>
    </row>
    <row r="9" spans="1:16" ht="26.25" customHeight="1">
      <c r="B9" s="32" t="s">
        <v>382</v>
      </c>
      <c r="C9" s="32" t="s">
        <v>10</v>
      </c>
      <c r="D9" s="32" t="s">
        <v>11</v>
      </c>
      <c r="E9" s="32" t="s">
        <v>14</v>
      </c>
      <c r="F9" s="33">
        <v>2000000</v>
      </c>
    </row>
    <row r="10" spans="1:16" ht="26.25" customHeight="1">
      <c r="B10" s="32" t="s">
        <v>382</v>
      </c>
      <c r="C10" s="32" t="s">
        <v>7</v>
      </c>
      <c r="D10" s="32" t="s">
        <v>8</v>
      </c>
      <c r="E10" s="32" t="s">
        <v>9</v>
      </c>
      <c r="F10" s="33">
        <v>6000000</v>
      </c>
    </row>
    <row r="11" spans="1:16" ht="26.25" customHeight="1">
      <c r="B11" s="32" t="s">
        <v>383</v>
      </c>
      <c r="C11" s="32" t="s">
        <v>10</v>
      </c>
      <c r="D11" s="32" t="s">
        <v>5</v>
      </c>
      <c r="E11" s="32" t="s">
        <v>12</v>
      </c>
      <c r="F11" s="33">
        <v>2000000</v>
      </c>
    </row>
    <row r="12" spans="1:16" ht="26.25" customHeight="1">
      <c r="B12" s="21" t="s">
        <v>384</v>
      </c>
      <c r="C12" s="21" t="s">
        <v>7</v>
      </c>
      <c r="D12" s="21" t="s">
        <v>15</v>
      </c>
      <c r="E12" s="21" t="s">
        <v>6</v>
      </c>
      <c r="F12" s="22">
        <v>1000000</v>
      </c>
    </row>
    <row r="13" spans="1:16" ht="15.75">
      <c r="E13" s="62"/>
    </row>
  </sheetData>
  <autoFilter ref="B1:F13"/>
  <mergeCells count="1">
    <mergeCell ref="K1:P1"/>
  </mergeCells>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5A76B12-B5C4-45E9-96F4-55AF90EBBCEE}">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P12"/>
  <sheetViews>
    <sheetView showGridLines="0" rightToLeft="1" workbookViewId="0"/>
  </sheetViews>
  <sheetFormatPr defaultRowHeight="15"/>
  <cols>
    <col min="1" max="1" width="14.85546875" style="20" customWidth="1"/>
    <col min="2" max="3" width="20.42578125" style="20" customWidth="1"/>
    <col min="4" max="4" width="27.85546875" style="20" customWidth="1"/>
    <col min="5" max="5" width="30" style="20" customWidth="1"/>
    <col min="6" max="6" width="35.42578125" style="20" customWidth="1"/>
    <col min="7" max="7" width="9.140625" style="20"/>
    <col min="8" max="8" width="12.28515625" style="20" customWidth="1"/>
    <col min="9" max="9" width="15.7109375" style="20" customWidth="1"/>
    <col min="10" max="15" width="9.140625" style="20"/>
    <col min="16" max="16" width="20" style="20" customWidth="1"/>
    <col min="17" max="16384" width="9.140625" style="20"/>
  </cols>
  <sheetData>
    <row r="1" spans="1:16" ht="33">
      <c r="A1" s="124" t="s">
        <v>798</v>
      </c>
      <c r="B1" s="1" t="s">
        <v>1</v>
      </c>
      <c r="C1" s="1"/>
      <c r="D1" s="1" t="s">
        <v>2</v>
      </c>
      <c r="E1" s="1" t="s">
        <v>365</v>
      </c>
      <c r="F1" s="1" t="s">
        <v>3</v>
      </c>
      <c r="H1" s="1" t="s">
        <v>365</v>
      </c>
      <c r="I1" s="1" t="s">
        <v>3</v>
      </c>
      <c r="K1" s="198" t="s">
        <v>398</v>
      </c>
      <c r="L1" s="198"/>
      <c r="M1" s="198"/>
      <c r="N1" s="198"/>
      <c r="O1" s="198"/>
      <c r="P1" s="198"/>
    </row>
    <row r="2" spans="1:16" ht="26.25" customHeight="1">
      <c r="A2" s="36" t="s">
        <v>4</v>
      </c>
      <c r="B2" s="36" t="s">
        <v>5</v>
      </c>
      <c r="C2" s="88"/>
      <c r="D2" s="36" t="s">
        <v>6</v>
      </c>
      <c r="E2" s="36" t="s">
        <v>385</v>
      </c>
      <c r="F2" s="37">
        <v>2000000</v>
      </c>
      <c r="H2" s="40" t="s">
        <v>385</v>
      </c>
      <c r="I2" s="37">
        <v>7000000</v>
      </c>
      <c r="J2" s="45"/>
    </row>
    <row r="3" spans="1:16" ht="26.25" customHeight="1">
      <c r="A3" s="36" t="s">
        <v>7</v>
      </c>
      <c r="B3" s="36" t="s">
        <v>8</v>
      </c>
      <c r="C3" s="88"/>
      <c r="D3" s="36" t="s">
        <v>9</v>
      </c>
      <c r="E3" s="36" t="s">
        <v>385</v>
      </c>
      <c r="F3" s="37">
        <v>5000000</v>
      </c>
      <c r="H3" s="40" t="s">
        <v>386</v>
      </c>
      <c r="I3" s="37">
        <v>9000000</v>
      </c>
      <c r="J3" s="45"/>
    </row>
    <row r="4" spans="1:16" ht="26.25" customHeight="1">
      <c r="A4" s="36" t="s">
        <v>10</v>
      </c>
      <c r="B4" s="36" t="s">
        <v>5</v>
      </c>
      <c r="C4" s="88"/>
      <c r="D4" s="36" t="s">
        <v>6</v>
      </c>
      <c r="E4" s="36" t="s">
        <v>386</v>
      </c>
      <c r="F4" s="37">
        <v>2000000</v>
      </c>
      <c r="H4" s="40" t="s">
        <v>387</v>
      </c>
      <c r="I4" s="37">
        <v>2000000</v>
      </c>
      <c r="J4" s="45"/>
    </row>
    <row r="5" spans="1:16" ht="26.25" customHeight="1">
      <c r="A5" s="36" t="s">
        <v>4</v>
      </c>
      <c r="B5" s="36" t="s">
        <v>11</v>
      </c>
      <c r="C5" s="88"/>
      <c r="D5" s="36" t="s">
        <v>6</v>
      </c>
      <c r="E5" s="36" t="s">
        <v>386</v>
      </c>
      <c r="F5" s="37">
        <v>3000000</v>
      </c>
      <c r="H5" s="40" t="s">
        <v>389</v>
      </c>
      <c r="I5" s="37">
        <v>8000000</v>
      </c>
      <c r="J5" s="45"/>
    </row>
    <row r="6" spans="1:16" ht="26.25" customHeight="1">
      <c r="A6" s="36" t="s">
        <v>10</v>
      </c>
      <c r="B6" s="36" t="s">
        <v>11</v>
      </c>
      <c r="C6" s="88"/>
      <c r="D6" s="36" t="s">
        <v>6</v>
      </c>
      <c r="E6" s="36" t="s">
        <v>386</v>
      </c>
      <c r="F6" s="37">
        <v>2000000</v>
      </c>
      <c r="H6" s="40" t="s">
        <v>390</v>
      </c>
      <c r="I6" s="37">
        <v>2000000</v>
      </c>
      <c r="J6" s="45"/>
    </row>
    <row r="7" spans="1:16" ht="26.25" customHeight="1">
      <c r="A7" s="36" t="s">
        <v>10</v>
      </c>
      <c r="B7" s="36" t="s">
        <v>11</v>
      </c>
      <c r="C7" s="88"/>
      <c r="D7" s="36" t="s">
        <v>12</v>
      </c>
      <c r="E7" s="36" t="s">
        <v>386</v>
      </c>
      <c r="F7" s="37">
        <v>2000000</v>
      </c>
      <c r="H7" s="40" t="s">
        <v>388</v>
      </c>
      <c r="I7" s="37">
        <v>1000000</v>
      </c>
      <c r="J7" s="45"/>
    </row>
    <row r="8" spans="1:16" ht="26.25" customHeight="1">
      <c r="A8" s="36" t="s">
        <v>10</v>
      </c>
      <c r="B8" s="36" t="s">
        <v>13</v>
      </c>
      <c r="C8" s="88"/>
      <c r="D8" s="36" t="s">
        <v>14</v>
      </c>
      <c r="E8" s="36" t="s">
        <v>387</v>
      </c>
      <c r="F8" s="37">
        <v>2000000</v>
      </c>
    </row>
    <row r="9" spans="1:16" ht="26.25" customHeight="1">
      <c r="A9" s="36" t="s">
        <v>10</v>
      </c>
      <c r="B9" s="36" t="s">
        <v>11</v>
      </c>
      <c r="C9" s="88"/>
      <c r="D9" s="36" t="s">
        <v>14</v>
      </c>
      <c r="E9" s="36" t="s">
        <v>389</v>
      </c>
      <c r="F9" s="37">
        <v>2000000</v>
      </c>
    </row>
    <row r="10" spans="1:16" ht="26.25" customHeight="1">
      <c r="A10" s="36" t="s">
        <v>7</v>
      </c>
      <c r="B10" s="36" t="s">
        <v>8</v>
      </c>
      <c r="C10" s="88"/>
      <c r="D10" s="36" t="s">
        <v>9</v>
      </c>
      <c r="E10" s="36" t="s">
        <v>389</v>
      </c>
      <c r="F10" s="37">
        <v>6000000</v>
      </c>
    </row>
    <row r="11" spans="1:16" ht="26.25" customHeight="1">
      <c r="A11" s="36" t="s">
        <v>10</v>
      </c>
      <c r="B11" s="36" t="s">
        <v>5</v>
      </c>
      <c r="C11" s="88"/>
      <c r="D11" s="36" t="s">
        <v>12</v>
      </c>
      <c r="E11" s="36" t="s">
        <v>390</v>
      </c>
      <c r="F11" s="37">
        <v>2000000</v>
      </c>
    </row>
    <row r="12" spans="1:16" ht="26.25" customHeight="1">
      <c r="A12" s="21" t="s">
        <v>7</v>
      </c>
      <c r="B12" s="21" t="s">
        <v>15</v>
      </c>
      <c r="C12" s="21"/>
      <c r="D12" s="21" t="s">
        <v>6</v>
      </c>
      <c r="E12" s="21" t="s">
        <v>388</v>
      </c>
      <c r="F12" s="22">
        <v>1000000</v>
      </c>
    </row>
  </sheetData>
  <dataConsolidate topLabels="1">
    <dataRefs count="1">
      <dataRef ref="D1:E12" sheet="جمع باابزار Consolidate"/>
    </dataRefs>
  </dataConsolidate>
  <mergeCells count="1">
    <mergeCell ref="K1:P1"/>
  </mergeCells>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A355E814-0D10-48AB-99D6-C553B2B20DE4}">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N24"/>
  <sheetViews>
    <sheetView showGridLines="0" rightToLeft="1" topLeftCell="B1" workbookViewId="0"/>
  </sheetViews>
  <sheetFormatPr defaultRowHeight="15"/>
  <cols>
    <col min="1" max="2" width="14.85546875" style="20" customWidth="1"/>
    <col min="3" max="3" width="30" style="20" customWidth="1"/>
    <col min="4" max="6" width="22.28515625" style="20" customWidth="1"/>
    <col min="7" max="7" width="15.7109375" style="20" customWidth="1"/>
    <col min="8" max="9" width="9.140625" style="20"/>
    <col min="10" max="10" width="30" style="20" customWidth="1"/>
    <col min="11" max="11" width="13.140625" style="20" customWidth="1"/>
    <col min="12" max="12" width="9.140625" style="20"/>
    <col min="13" max="13" width="21.42578125" style="20" customWidth="1"/>
    <col min="14" max="14" width="13.7109375" style="20" customWidth="1"/>
    <col min="15" max="16384" width="9.140625" style="20"/>
  </cols>
  <sheetData>
    <row r="1" spans="1:14" ht="33">
      <c r="A1" s="124" t="s">
        <v>798</v>
      </c>
      <c r="B1" s="1"/>
      <c r="C1" s="1" t="s">
        <v>724</v>
      </c>
      <c r="D1" s="84" t="s">
        <v>748</v>
      </c>
      <c r="E1" s="84" t="s">
        <v>386</v>
      </c>
      <c r="F1" s="84" t="s">
        <v>387</v>
      </c>
      <c r="I1" s="198" t="s">
        <v>749</v>
      </c>
      <c r="J1" s="198"/>
      <c r="K1" s="198"/>
      <c r="L1" s="198"/>
      <c r="M1" s="198"/>
      <c r="N1" s="198"/>
    </row>
    <row r="2" spans="1:14" ht="26.25" customHeight="1">
      <c r="A2" s="36" t="s">
        <v>4</v>
      </c>
      <c r="B2" s="88"/>
      <c r="C2" s="37" t="s">
        <v>725</v>
      </c>
      <c r="D2" s="37">
        <v>1</v>
      </c>
      <c r="E2" s="37">
        <v>3</v>
      </c>
      <c r="F2" s="37"/>
    </row>
    <row r="3" spans="1:14" ht="26.25" customHeight="1">
      <c r="A3" s="36" t="s">
        <v>7</v>
      </c>
      <c r="B3" s="88"/>
      <c r="C3" s="37" t="s">
        <v>726</v>
      </c>
      <c r="D3" s="37"/>
      <c r="E3" s="37"/>
      <c r="F3" s="37"/>
    </row>
    <row r="4" spans="1:14" ht="26.25" customHeight="1">
      <c r="A4" s="36" t="s">
        <v>10</v>
      </c>
      <c r="B4" s="88"/>
      <c r="C4" s="37" t="s">
        <v>727</v>
      </c>
      <c r="D4" s="37"/>
      <c r="E4" s="37"/>
      <c r="F4" s="37"/>
    </row>
    <row r="5" spans="1:14" ht="26.25" customHeight="1">
      <c r="A5" s="36" t="s">
        <v>4</v>
      </c>
      <c r="B5" s="88"/>
      <c r="C5" s="37" t="s">
        <v>728</v>
      </c>
      <c r="D5" s="37">
        <v>1</v>
      </c>
      <c r="E5" s="37">
        <v>5</v>
      </c>
      <c r="F5" s="37">
        <v>1</v>
      </c>
      <c r="J5" s="84" t="s">
        <v>724</v>
      </c>
      <c r="K5" s="84" t="s">
        <v>748</v>
      </c>
      <c r="M5" s="84" t="s">
        <v>724</v>
      </c>
      <c r="N5" s="84" t="s">
        <v>386</v>
      </c>
    </row>
    <row r="6" spans="1:14" ht="26.25" customHeight="1">
      <c r="A6" s="36" t="s">
        <v>10</v>
      </c>
      <c r="B6" s="88"/>
      <c r="C6" s="37" t="s">
        <v>729</v>
      </c>
      <c r="D6" s="37">
        <v>1</v>
      </c>
      <c r="E6" s="37">
        <v>1</v>
      </c>
      <c r="F6" s="37"/>
      <c r="J6" s="37" t="s">
        <v>725</v>
      </c>
      <c r="K6" s="37">
        <v>1</v>
      </c>
      <c r="M6" s="37" t="s">
        <v>725</v>
      </c>
      <c r="N6" s="37">
        <v>3</v>
      </c>
    </row>
    <row r="7" spans="1:14" ht="26.25" customHeight="1">
      <c r="A7" s="36" t="s">
        <v>10</v>
      </c>
      <c r="B7" s="88"/>
      <c r="C7" s="37" t="s">
        <v>730</v>
      </c>
      <c r="D7" s="37">
        <v>3</v>
      </c>
      <c r="E7" s="37">
        <v>3</v>
      </c>
      <c r="F7" s="37"/>
      <c r="J7" s="37" t="s">
        <v>733</v>
      </c>
      <c r="K7" s="37">
        <v>2</v>
      </c>
      <c r="M7" s="37" t="s">
        <v>733</v>
      </c>
      <c r="N7" s="37">
        <v>4</v>
      </c>
    </row>
    <row r="8" spans="1:14" ht="26.25" customHeight="1">
      <c r="A8" s="36" t="s">
        <v>10</v>
      </c>
      <c r="B8" s="88"/>
      <c r="C8" s="37" t="s">
        <v>731</v>
      </c>
      <c r="D8" s="37">
        <v>0</v>
      </c>
      <c r="E8" s="37">
        <v>0</v>
      </c>
      <c r="F8" s="37"/>
      <c r="J8" s="37" t="s">
        <v>729</v>
      </c>
      <c r="K8" s="37">
        <v>1</v>
      </c>
      <c r="M8" s="37" t="s">
        <v>729</v>
      </c>
      <c r="N8" s="37">
        <v>1</v>
      </c>
    </row>
    <row r="9" spans="1:14" ht="26.25" customHeight="1">
      <c r="A9" s="36" t="s">
        <v>10</v>
      </c>
      <c r="B9" s="88"/>
      <c r="C9" s="37" t="s">
        <v>732</v>
      </c>
      <c r="D9" s="37">
        <v>0</v>
      </c>
      <c r="E9" s="37">
        <v>0</v>
      </c>
      <c r="F9" s="37"/>
      <c r="J9" s="37" t="s">
        <v>728</v>
      </c>
      <c r="K9" s="37">
        <v>1</v>
      </c>
      <c r="M9" s="37" t="s">
        <v>728</v>
      </c>
      <c r="N9" s="37">
        <v>5</v>
      </c>
    </row>
    <row r="10" spans="1:14" ht="26.25" customHeight="1">
      <c r="A10" s="36" t="s">
        <v>7</v>
      </c>
      <c r="B10" s="88"/>
      <c r="C10" s="37" t="s">
        <v>733</v>
      </c>
      <c r="D10" s="37">
        <v>2</v>
      </c>
      <c r="E10" s="37">
        <v>4</v>
      </c>
      <c r="F10" s="37"/>
      <c r="J10" s="37" t="s">
        <v>736</v>
      </c>
      <c r="K10" s="37">
        <v>35</v>
      </c>
      <c r="M10" s="37" t="s">
        <v>736</v>
      </c>
      <c r="N10" s="37">
        <v>40</v>
      </c>
    </row>
    <row r="11" spans="1:14" ht="26.25" customHeight="1">
      <c r="A11" s="36" t="s">
        <v>10</v>
      </c>
      <c r="B11" s="88"/>
      <c r="C11" s="37" t="s">
        <v>734</v>
      </c>
      <c r="D11" s="37">
        <v>0</v>
      </c>
      <c r="E11" s="37">
        <v>0</v>
      </c>
      <c r="F11" s="37"/>
      <c r="J11" s="37" t="s">
        <v>730</v>
      </c>
      <c r="K11" s="37">
        <v>3</v>
      </c>
      <c r="M11" s="37" t="s">
        <v>730</v>
      </c>
      <c r="N11" s="37">
        <v>3</v>
      </c>
    </row>
    <row r="12" spans="1:14" ht="26.25" customHeight="1">
      <c r="A12" s="21" t="s">
        <v>7</v>
      </c>
      <c r="B12" s="21"/>
      <c r="C12" s="22" t="s">
        <v>735</v>
      </c>
      <c r="D12" s="22">
        <v>7</v>
      </c>
      <c r="E12" s="22">
        <v>7</v>
      </c>
      <c r="F12" s="22"/>
      <c r="J12" s="37" t="s">
        <v>731</v>
      </c>
      <c r="K12" s="37">
        <v>0</v>
      </c>
      <c r="M12" s="37" t="s">
        <v>731</v>
      </c>
      <c r="N12" s="37">
        <v>0</v>
      </c>
    </row>
    <row r="13" spans="1:14" ht="26.25" customHeight="1">
      <c r="A13" s="21"/>
      <c r="B13" s="21"/>
      <c r="C13" s="22" t="s">
        <v>736</v>
      </c>
      <c r="D13" s="22">
        <v>35</v>
      </c>
      <c r="E13" s="22">
        <v>40</v>
      </c>
      <c r="F13" s="22"/>
      <c r="J13" s="37" t="s">
        <v>732</v>
      </c>
      <c r="K13" s="37">
        <v>0</v>
      </c>
      <c r="M13" s="37" t="s">
        <v>732</v>
      </c>
      <c r="N13" s="37">
        <v>0</v>
      </c>
    </row>
    <row r="14" spans="1:14" ht="26.25" customHeight="1">
      <c r="A14" s="21"/>
      <c r="B14" s="21"/>
      <c r="C14" s="22" t="s">
        <v>737</v>
      </c>
      <c r="D14" s="22"/>
      <c r="E14" s="22"/>
      <c r="F14" s="22"/>
      <c r="J14" s="37" t="s">
        <v>735</v>
      </c>
      <c r="K14" s="37">
        <v>7</v>
      </c>
      <c r="M14" s="37" t="s">
        <v>735</v>
      </c>
      <c r="N14" s="37">
        <v>7</v>
      </c>
    </row>
    <row r="15" spans="1:14" ht="26.25" customHeight="1">
      <c r="A15" s="21"/>
      <c r="B15" s="21"/>
      <c r="C15" s="22" t="s">
        <v>738</v>
      </c>
      <c r="D15" s="22"/>
      <c r="E15" s="22"/>
      <c r="F15" s="22"/>
      <c r="J15" s="37" t="s">
        <v>734</v>
      </c>
      <c r="K15" s="37">
        <v>0</v>
      </c>
      <c r="M15" s="37" t="s">
        <v>734</v>
      </c>
      <c r="N15" s="37">
        <v>0</v>
      </c>
    </row>
    <row r="16" spans="1:14" ht="26.25" customHeight="1">
      <c r="A16" s="21"/>
      <c r="B16" s="21"/>
      <c r="C16" s="22" t="s">
        <v>739</v>
      </c>
      <c r="D16" s="22"/>
      <c r="E16" s="22"/>
      <c r="F16" s="22"/>
      <c r="M16" s="37" t="s">
        <v>742</v>
      </c>
      <c r="N16" s="37">
        <v>1</v>
      </c>
    </row>
    <row r="17" spans="1:14" ht="26.25" customHeight="1">
      <c r="A17" s="21"/>
      <c r="B17" s="21"/>
      <c r="C17" s="22" t="s">
        <v>740</v>
      </c>
      <c r="D17" s="22"/>
      <c r="E17" s="22"/>
      <c r="F17" s="22"/>
      <c r="M17" s="37" t="s">
        <v>743</v>
      </c>
      <c r="N17" s="37">
        <v>32</v>
      </c>
    </row>
    <row r="18" spans="1:14" ht="26.25" customHeight="1">
      <c r="A18" s="21"/>
      <c r="B18" s="21"/>
      <c r="C18" s="22" t="s">
        <v>741</v>
      </c>
      <c r="D18" s="22"/>
      <c r="E18" s="22"/>
      <c r="F18" s="22"/>
    </row>
    <row r="19" spans="1:14" ht="26.25" customHeight="1">
      <c r="A19" s="21"/>
      <c r="B19" s="21"/>
      <c r="C19" s="22" t="s">
        <v>742</v>
      </c>
      <c r="D19" s="22"/>
      <c r="E19" s="22">
        <v>1</v>
      </c>
      <c r="F19" s="22"/>
      <c r="J19" s="84" t="s">
        <v>724</v>
      </c>
      <c r="K19" s="84" t="s">
        <v>387</v>
      </c>
    </row>
    <row r="20" spans="1:14" ht="26.25" customHeight="1">
      <c r="A20" s="21"/>
      <c r="B20" s="21"/>
      <c r="C20" s="22" t="s">
        <v>743</v>
      </c>
      <c r="D20" s="22"/>
      <c r="E20" s="22">
        <v>32</v>
      </c>
      <c r="F20" s="22"/>
      <c r="J20" s="37" t="s">
        <v>745</v>
      </c>
      <c r="K20" s="37">
        <v>11</v>
      </c>
    </row>
    <row r="21" spans="1:14" ht="26.25" customHeight="1">
      <c r="A21" s="21"/>
      <c r="B21" s="21"/>
      <c r="C21" s="22" t="s">
        <v>744</v>
      </c>
      <c r="D21" s="22"/>
      <c r="E21" s="22"/>
      <c r="F21" s="22"/>
      <c r="J21" s="37" t="s">
        <v>746</v>
      </c>
      <c r="K21" s="37">
        <v>7</v>
      </c>
    </row>
    <row r="22" spans="1:14" ht="26.25" customHeight="1">
      <c r="A22" s="21"/>
      <c r="B22" s="21"/>
      <c r="C22" s="22" t="s">
        <v>745</v>
      </c>
      <c r="D22" s="22"/>
      <c r="E22" s="22"/>
      <c r="F22" s="22">
        <v>11</v>
      </c>
      <c r="J22" s="37" t="s">
        <v>747</v>
      </c>
      <c r="K22" s="37">
        <v>15</v>
      </c>
    </row>
    <row r="23" spans="1:14" ht="26.25" customHeight="1">
      <c r="A23" s="21"/>
      <c r="B23" s="21"/>
      <c r="C23" s="22" t="s">
        <v>746</v>
      </c>
      <c r="D23" s="22"/>
      <c r="E23" s="22"/>
      <c r="F23" s="22">
        <v>7</v>
      </c>
      <c r="J23" s="37" t="s">
        <v>728</v>
      </c>
      <c r="K23" s="37">
        <v>1</v>
      </c>
    </row>
    <row r="24" spans="1:14" ht="26.25" customHeight="1">
      <c r="A24" s="21"/>
      <c r="B24" s="21"/>
      <c r="C24" s="22" t="s">
        <v>747</v>
      </c>
      <c r="D24" s="22"/>
      <c r="E24" s="22"/>
      <c r="F24" s="22">
        <v>15</v>
      </c>
    </row>
  </sheetData>
  <dataConsolidate topLabels="1">
    <dataRefs count="3">
      <dataRef ref="I5:J15" sheet="یکپارچه باابزار Consolidate"/>
      <dataRef ref="L5:M17" sheet="یکپارچه باابزار Consolidate"/>
      <dataRef ref="I19:J23" sheet="یکپارچه باابزار Consolidate"/>
    </dataRefs>
  </dataConsolidate>
  <mergeCells count="1">
    <mergeCell ref="I1:N1"/>
  </mergeCells>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9E10A90C-08F4-422C-8903-83625224E911}">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N18"/>
  <sheetViews>
    <sheetView showGridLines="0" rightToLeft="1" workbookViewId="0"/>
  </sheetViews>
  <sheetFormatPr defaultRowHeight="15"/>
  <cols>
    <col min="1" max="1" width="9.140625" style="20"/>
    <col min="2" max="2" width="14.85546875" style="20" customWidth="1"/>
    <col min="3" max="3" width="20.42578125" style="20" customWidth="1"/>
    <col min="4" max="4" width="27.85546875" style="20" customWidth="1"/>
    <col min="5" max="5" width="30" style="20" customWidth="1"/>
    <col min="6" max="6" width="35.42578125" style="20" customWidth="1"/>
    <col min="7" max="13" width="9.140625" style="20"/>
    <col min="14" max="14" width="20" style="20" customWidth="1"/>
    <col min="15" max="16384" width="9.140625" style="20"/>
  </cols>
  <sheetData>
    <row r="1" spans="1:14" ht="33">
      <c r="A1" s="124" t="s">
        <v>798</v>
      </c>
      <c r="B1" s="44" t="s">
        <v>0</v>
      </c>
      <c r="C1" s="44" t="s">
        <v>1</v>
      </c>
      <c r="D1" s="44" t="s">
        <v>2</v>
      </c>
      <c r="E1" s="44" t="s">
        <v>365</v>
      </c>
      <c r="F1" s="44" t="s">
        <v>3</v>
      </c>
      <c r="I1" s="198" t="s">
        <v>492</v>
      </c>
      <c r="J1" s="198"/>
      <c r="K1" s="198"/>
      <c r="L1" s="198"/>
      <c r="M1" s="198"/>
      <c r="N1" s="198"/>
    </row>
    <row r="2" spans="1:14" ht="36" customHeight="1">
      <c r="B2" s="202" t="s">
        <v>486</v>
      </c>
      <c r="C2" s="203"/>
      <c r="D2" s="203"/>
      <c r="E2" s="203"/>
      <c r="F2" s="204"/>
    </row>
    <row r="3" spans="1:14" ht="26.25" customHeight="1">
      <c r="B3" s="36" t="s">
        <v>4</v>
      </c>
      <c r="C3" s="36" t="s">
        <v>5</v>
      </c>
      <c r="D3" s="36" t="s">
        <v>6</v>
      </c>
      <c r="E3" s="36" t="s">
        <v>385</v>
      </c>
      <c r="F3" s="37">
        <v>2000000</v>
      </c>
      <c r="H3" s="45"/>
    </row>
    <row r="4" spans="1:14" ht="26.25" customHeight="1">
      <c r="B4" s="36" t="s">
        <v>7</v>
      </c>
      <c r="C4" s="36" t="s">
        <v>8</v>
      </c>
      <c r="D4" s="36" t="s">
        <v>9</v>
      </c>
      <c r="E4" s="36" t="s">
        <v>385</v>
      </c>
      <c r="F4" s="37">
        <v>5000000</v>
      </c>
      <c r="H4" s="45"/>
    </row>
    <row r="5" spans="1:14" ht="26.25" customHeight="1">
      <c r="B5" s="205" t="s">
        <v>487</v>
      </c>
      <c r="C5" s="205"/>
      <c r="D5" s="205"/>
      <c r="E5" s="205"/>
      <c r="F5" s="205"/>
      <c r="H5" s="45"/>
    </row>
    <row r="6" spans="1:14" ht="26.25" customHeight="1">
      <c r="B6" s="36" t="s">
        <v>10</v>
      </c>
      <c r="C6" s="36" t="s">
        <v>5</v>
      </c>
      <c r="D6" s="36" t="s">
        <v>6</v>
      </c>
      <c r="E6" s="36" t="s">
        <v>386</v>
      </c>
      <c r="F6" s="37">
        <v>2000000</v>
      </c>
      <c r="H6" s="45"/>
    </row>
    <row r="7" spans="1:14" ht="26.25" customHeight="1">
      <c r="B7" s="36" t="s">
        <v>4</v>
      </c>
      <c r="C7" s="36" t="s">
        <v>11</v>
      </c>
      <c r="D7" s="36" t="s">
        <v>6</v>
      </c>
      <c r="E7" s="36" t="s">
        <v>386</v>
      </c>
      <c r="F7" s="37">
        <v>3000000</v>
      </c>
      <c r="H7" s="45"/>
    </row>
    <row r="8" spans="1:14" ht="26.25" customHeight="1">
      <c r="B8" s="36" t="s">
        <v>10</v>
      </c>
      <c r="C8" s="36" t="s">
        <v>11</v>
      </c>
      <c r="D8" s="36" t="s">
        <v>6</v>
      </c>
      <c r="E8" s="36" t="s">
        <v>386</v>
      </c>
      <c r="F8" s="37">
        <v>2000000</v>
      </c>
      <c r="H8" s="45"/>
    </row>
    <row r="9" spans="1:14" ht="26.25" customHeight="1">
      <c r="B9" s="36" t="s">
        <v>10</v>
      </c>
      <c r="C9" s="36" t="s">
        <v>11</v>
      </c>
      <c r="D9" s="36" t="s">
        <v>12</v>
      </c>
      <c r="E9" s="36" t="s">
        <v>386</v>
      </c>
      <c r="F9" s="37">
        <v>2000000</v>
      </c>
      <c r="H9" s="45"/>
    </row>
    <row r="10" spans="1:14" ht="26.25" customHeight="1">
      <c r="B10" s="205" t="s">
        <v>488</v>
      </c>
      <c r="C10" s="205"/>
      <c r="D10" s="205"/>
      <c r="E10" s="205"/>
      <c r="F10" s="205"/>
      <c r="H10" s="45"/>
    </row>
    <row r="11" spans="1:14" ht="26.25" customHeight="1">
      <c r="B11" s="36" t="s">
        <v>10</v>
      </c>
      <c r="C11" s="36" t="s">
        <v>13</v>
      </c>
      <c r="D11" s="36" t="s">
        <v>14</v>
      </c>
      <c r="E11" s="36" t="s">
        <v>387</v>
      </c>
      <c r="F11" s="37">
        <v>2000000</v>
      </c>
    </row>
    <row r="12" spans="1:14" ht="26.25" customHeight="1">
      <c r="B12" s="205" t="s">
        <v>489</v>
      </c>
      <c r="C12" s="205"/>
      <c r="D12" s="205"/>
      <c r="E12" s="205"/>
      <c r="F12" s="205"/>
    </row>
    <row r="13" spans="1:14" ht="26.25" customHeight="1">
      <c r="B13" s="36" t="s">
        <v>10</v>
      </c>
      <c r="C13" s="36" t="s">
        <v>11</v>
      </c>
      <c r="D13" s="36" t="s">
        <v>14</v>
      </c>
      <c r="E13" s="36" t="s">
        <v>388</v>
      </c>
      <c r="F13" s="37">
        <v>2000000</v>
      </c>
    </row>
    <row r="14" spans="1:14" ht="26.25" customHeight="1">
      <c r="B14" s="36" t="s">
        <v>7</v>
      </c>
      <c r="C14" s="36" t="s">
        <v>8</v>
      </c>
      <c r="D14" s="36" t="s">
        <v>9</v>
      </c>
      <c r="E14" s="36" t="s">
        <v>388</v>
      </c>
      <c r="F14" s="37">
        <v>6000000</v>
      </c>
    </row>
    <row r="15" spans="1:14" ht="26.25" customHeight="1">
      <c r="B15" s="202" t="s">
        <v>490</v>
      </c>
      <c r="C15" s="203"/>
      <c r="D15" s="203"/>
      <c r="E15" s="203"/>
      <c r="F15" s="204"/>
    </row>
    <row r="16" spans="1:14" ht="26.25" customHeight="1">
      <c r="B16" s="36" t="s">
        <v>10</v>
      </c>
      <c r="C16" s="36" t="s">
        <v>5</v>
      </c>
      <c r="D16" s="36" t="s">
        <v>12</v>
      </c>
      <c r="E16" s="36" t="s">
        <v>389</v>
      </c>
      <c r="F16" s="37">
        <v>2000000</v>
      </c>
    </row>
    <row r="17" spans="2:6" ht="26.25" customHeight="1">
      <c r="B17" s="202" t="s">
        <v>491</v>
      </c>
      <c r="C17" s="203"/>
      <c r="D17" s="203"/>
      <c r="E17" s="203"/>
      <c r="F17" s="204"/>
    </row>
    <row r="18" spans="2:6" ht="26.25" customHeight="1">
      <c r="B18" s="21" t="s">
        <v>7</v>
      </c>
      <c r="C18" s="21" t="s">
        <v>15</v>
      </c>
      <c r="D18" s="21" t="s">
        <v>6</v>
      </c>
      <c r="E18" s="21" t="s">
        <v>390</v>
      </c>
      <c r="F18" s="22">
        <v>1000000</v>
      </c>
    </row>
  </sheetData>
  <autoFilter ref="B1:F18"/>
  <dataConsolidate topLabels="1">
    <dataRefs count="1">
      <dataRef ref="D1:E12" sheet="جمع باابزار Consolidate"/>
    </dataRefs>
  </dataConsolidate>
  <mergeCells count="7">
    <mergeCell ref="B17:F17"/>
    <mergeCell ref="B12:F12"/>
    <mergeCell ref="I1:N1"/>
    <mergeCell ref="B2:F2"/>
    <mergeCell ref="B5:F5"/>
    <mergeCell ref="B10:F10"/>
    <mergeCell ref="B15:F15"/>
  </mergeCells>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25316D52-A955-42A2-AD45-569BF3C8B060}">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S25"/>
  <sheetViews>
    <sheetView showGridLines="0" rightToLeft="1" workbookViewId="0"/>
  </sheetViews>
  <sheetFormatPr defaultRowHeight="18.75"/>
  <cols>
    <col min="1" max="1" width="9.140625" style="20"/>
    <col min="2" max="2" width="12.28515625" style="46" bestFit="1" customWidth="1"/>
    <col min="3" max="3" width="21.7109375" style="46" bestFit="1" customWidth="1"/>
    <col min="4" max="4" width="20.7109375" style="46" bestFit="1" customWidth="1"/>
    <col min="5" max="5" width="9.140625" style="20"/>
    <col min="6" max="9" width="20.7109375" style="46" customWidth="1"/>
  </cols>
  <sheetData>
    <row r="1" spans="1:19" ht="22.5">
      <c r="A1" s="124" t="s">
        <v>798</v>
      </c>
      <c r="B1" s="48" t="s">
        <v>38</v>
      </c>
      <c r="C1" s="48" t="s">
        <v>399</v>
      </c>
      <c r="D1" s="48" t="s">
        <v>400</v>
      </c>
      <c r="F1" s="49" t="s">
        <v>38</v>
      </c>
      <c r="G1" s="49"/>
      <c r="H1" s="49" t="s">
        <v>471</v>
      </c>
      <c r="I1" s="49" t="s">
        <v>472</v>
      </c>
    </row>
    <row r="2" spans="1:19" ht="33">
      <c r="B2" s="47" t="s">
        <v>401</v>
      </c>
      <c r="C2" s="47" t="s">
        <v>402</v>
      </c>
      <c r="D2" s="47" t="s">
        <v>403</v>
      </c>
      <c r="F2" s="50">
        <v>1</v>
      </c>
      <c r="G2" s="50">
        <v>485686</v>
      </c>
      <c r="H2" s="51">
        <v>0.3527777777777778</v>
      </c>
      <c r="I2" s="50" t="s">
        <v>473</v>
      </c>
      <c r="K2" s="198" t="s">
        <v>470</v>
      </c>
      <c r="L2" s="198"/>
      <c r="M2" s="198"/>
      <c r="N2" s="198"/>
      <c r="O2" s="198"/>
      <c r="P2" s="198"/>
      <c r="Q2" s="198"/>
      <c r="R2" t="s">
        <v>38</v>
      </c>
    </row>
    <row r="3" spans="1:19" ht="22.5">
      <c r="B3" s="47" t="s">
        <v>404</v>
      </c>
      <c r="C3" s="47" t="s">
        <v>405</v>
      </c>
      <c r="D3" s="47" t="s">
        <v>406</v>
      </c>
      <c r="F3" s="50">
        <v>1</v>
      </c>
      <c r="G3" s="50">
        <v>485693</v>
      </c>
      <c r="H3" s="51">
        <v>0.36944444444444446</v>
      </c>
      <c r="I3" s="50" t="s">
        <v>473</v>
      </c>
      <c r="R3">
        <v>1</v>
      </c>
      <c r="S3">
        <v>485686</v>
      </c>
    </row>
    <row r="4" spans="1:19" ht="22.5">
      <c r="B4" s="47" t="s">
        <v>407</v>
      </c>
      <c r="C4" s="47" t="s">
        <v>408</v>
      </c>
      <c r="D4" s="47" t="s">
        <v>409</v>
      </c>
      <c r="F4" s="50">
        <v>6</v>
      </c>
      <c r="G4" s="50">
        <v>160798</v>
      </c>
      <c r="H4" s="51">
        <v>0.38541666666666669</v>
      </c>
      <c r="I4" s="50" t="s">
        <v>473</v>
      </c>
      <c r="R4">
        <v>1</v>
      </c>
      <c r="S4">
        <v>485693</v>
      </c>
    </row>
    <row r="5" spans="1:19" ht="22.5">
      <c r="B5" s="47" t="s">
        <v>410</v>
      </c>
      <c r="C5" s="47" t="s">
        <v>411</v>
      </c>
      <c r="D5" s="47" t="s">
        <v>412</v>
      </c>
      <c r="F5" s="50">
        <v>1</v>
      </c>
      <c r="G5" s="50">
        <v>485717</v>
      </c>
      <c r="H5" s="51">
        <v>0.46249999999999997</v>
      </c>
      <c r="I5" s="50" t="s">
        <v>473</v>
      </c>
      <c r="R5">
        <v>6</v>
      </c>
      <c r="S5">
        <v>160798</v>
      </c>
    </row>
    <row r="6" spans="1:19" ht="22.5">
      <c r="B6" s="47" t="s">
        <v>413</v>
      </c>
      <c r="C6" s="47" t="s">
        <v>414</v>
      </c>
      <c r="D6" s="47" t="s">
        <v>415</v>
      </c>
      <c r="F6" s="50">
        <v>1</v>
      </c>
      <c r="G6" s="50">
        <v>485726</v>
      </c>
      <c r="H6" s="51">
        <v>0.51527777777777783</v>
      </c>
      <c r="I6" s="50" t="s">
        <v>473</v>
      </c>
      <c r="R6">
        <v>1</v>
      </c>
      <c r="S6">
        <v>485717</v>
      </c>
    </row>
    <row r="7" spans="1:19" ht="22.5">
      <c r="B7" s="47" t="s">
        <v>416</v>
      </c>
      <c r="C7" s="47" t="s">
        <v>417</v>
      </c>
      <c r="D7" s="47" t="s">
        <v>418</v>
      </c>
      <c r="F7" s="50">
        <v>4</v>
      </c>
      <c r="G7" s="50">
        <v>190569</v>
      </c>
      <c r="H7" s="51">
        <v>0.54652777777777783</v>
      </c>
      <c r="I7" s="50" t="s">
        <v>473</v>
      </c>
      <c r="R7">
        <v>1</v>
      </c>
      <c r="S7">
        <v>485726</v>
      </c>
    </row>
    <row r="8" spans="1:19" ht="22.5">
      <c r="B8" s="47" t="s">
        <v>419</v>
      </c>
      <c r="C8" s="47" t="s">
        <v>420</v>
      </c>
      <c r="D8" s="47" t="s">
        <v>421</v>
      </c>
      <c r="F8" s="50">
        <v>2</v>
      </c>
      <c r="G8" s="50">
        <v>224729</v>
      </c>
      <c r="H8" s="51">
        <v>0.58124999999999993</v>
      </c>
      <c r="I8" s="50" t="s">
        <v>473</v>
      </c>
      <c r="R8">
        <v>4</v>
      </c>
      <c r="S8">
        <v>190569</v>
      </c>
    </row>
    <row r="9" spans="1:19" ht="22.5">
      <c r="B9" s="47" t="s">
        <v>422</v>
      </c>
      <c r="C9" s="47" t="s">
        <v>423</v>
      </c>
      <c r="D9" s="47" t="s">
        <v>424</v>
      </c>
      <c r="F9" s="50">
        <v>1</v>
      </c>
      <c r="G9" s="50">
        <v>485420</v>
      </c>
      <c r="H9" s="51">
        <v>5.0694444444444452E-2</v>
      </c>
      <c r="I9" s="50" t="s">
        <v>474</v>
      </c>
      <c r="R9">
        <v>2</v>
      </c>
      <c r="S9">
        <v>224729</v>
      </c>
    </row>
    <row r="10" spans="1:19" ht="22.5">
      <c r="B10" s="47" t="s">
        <v>425</v>
      </c>
      <c r="C10" s="47" t="s">
        <v>426</v>
      </c>
      <c r="D10" s="47" t="s">
        <v>427</v>
      </c>
      <c r="F10" s="50">
        <v>1</v>
      </c>
      <c r="G10" s="50">
        <v>484013</v>
      </c>
      <c r="H10" s="51">
        <v>0.36944444444444446</v>
      </c>
      <c r="I10" s="50" t="s">
        <v>475</v>
      </c>
      <c r="R10">
        <v>1</v>
      </c>
      <c r="S10">
        <v>485420</v>
      </c>
    </row>
    <row r="11" spans="1:19" ht="22.5">
      <c r="B11" s="47" t="s">
        <v>428</v>
      </c>
      <c r="C11" s="47" t="s">
        <v>429</v>
      </c>
      <c r="D11" s="47" t="s">
        <v>430</v>
      </c>
      <c r="F11" s="50">
        <v>1</v>
      </c>
      <c r="G11" s="50">
        <v>484652</v>
      </c>
      <c r="H11" s="51">
        <v>0.28263888888888888</v>
      </c>
      <c r="I11" s="50" t="s">
        <v>476</v>
      </c>
      <c r="R11">
        <v>1</v>
      </c>
      <c r="S11">
        <v>484013</v>
      </c>
    </row>
    <row r="12" spans="1:19" ht="22.5">
      <c r="B12" s="47" t="s">
        <v>431</v>
      </c>
      <c r="C12" s="47" t="s">
        <v>432</v>
      </c>
      <c r="D12" s="47" t="s">
        <v>433</v>
      </c>
      <c r="F12" s="50">
        <v>1</v>
      </c>
      <c r="G12" s="50">
        <v>483739</v>
      </c>
      <c r="H12" s="51">
        <v>0.59027777777777779</v>
      </c>
      <c r="I12" s="50" t="s">
        <v>477</v>
      </c>
      <c r="R12">
        <v>1</v>
      </c>
      <c r="S12">
        <v>484652</v>
      </c>
    </row>
    <row r="13" spans="1:19" ht="22.5">
      <c r="B13" s="47" t="s">
        <v>434</v>
      </c>
      <c r="C13" s="47" t="s">
        <v>435</v>
      </c>
      <c r="D13" s="47" t="s">
        <v>436</v>
      </c>
      <c r="F13" s="50">
        <v>2</v>
      </c>
      <c r="G13" s="50">
        <v>483772</v>
      </c>
      <c r="H13" s="51">
        <v>0.38958333333333334</v>
      </c>
      <c r="I13" s="50" t="s">
        <v>474</v>
      </c>
      <c r="R13">
        <v>1</v>
      </c>
      <c r="S13">
        <v>483739</v>
      </c>
    </row>
    <row r="14" spans="1:19" ht="22.5">
      <c r="B14" s="47" t="s">
        <v>437</v>
      </c>
      <c r="C14" s="47" t="s">
        <v>438</v>
      </c>
      <c r="D14" s="47" t="s">
        <v>439</v>
      </c>
      <c r="F14" s="50">
        <v>1</v>
      </c>
      <c r="G14" s="50">
        <v>485475</v>
      </c>
      <c r="H14" s="51">
        <v>0.43333333333333335</v>
      </c>
      <c r="I14" s="50" t="s">
        <v>474</v>
      </c>
      <c r="R14">
        <v>2</v>
      </c>
      <c r="S14">
        <v>483772</v>
      </c>
    </row>
    <row r="15" spans="1:19" ht="22.5">
      <c r="B15" s="47" t="s">
        <v>440</v>
      </c>
      <c r="C15" s="47" t="s">
        <v>441</v>
      </c>
      <c r="D15" s="47" t="s">
        <v>442</v>
      </c>
      <c r="F15" s="50">
        <v>2</v>
      </c>
      <c r="G15" s="50">
        <v>289043</v>
      </c>
      <c r="H15" s="51">
        <v>0.4909722222222222</v>
      </c>
      <c r="I15" s="50" t="s">
        <v>474</v>
      </c>
      <c r="R15">
        <v>1</v>
      </c>
      <c r="S15">
        <v>485475</v>
      </c>
    </row>
    <row r="16" spans="1:19" ht="22.5">
      <c r="B16" s="47" t="s">
        <v>443</v>
      </c>
      <c r="C16" s="47" t="s">
        <v>444</v>
      </c>
      <c r="D16" s="47" t="s">
        <v>445</v>
      </c>
      <c r="F16" s="50">
        <v>1</v>
      </c>
      <c r="G16" s="50">
        <v>485730</v>
      </c>
      <c r="H16" s="51">
        <v>0.59722222222222221</v>
      </c>
      <c r="I16" s="50" t="s">
        <v>473</v>
      </c>
      <c r="R16">
        <v>2</v>
      </c>
      <c r="S16">
        <v>289043</v>
      </c>
    </row>
    <row r="17" spans="2:19" ht="22.5">
      <c r="B17" s="47" t="s">
        <v>446</v>
      </c>
      <c r="C17" s="47" t="s">
        <v>447</v>
      </c>
      <c r="D17" s="47" t="s">
        <v>448</v>
      </c>
      <c r="F17" s="50">
        <v>3</v>
      </c>
      <c r="G17" s="50">
        <v>310320</v>
      </c>
      <c r="H17" s="51">
        <v>0.63541666666666663</v>
      </c>
      <c r="I17" s="50" t="s">
        <v>473</v>
      </c>
      <c r="R17">
        <v>1</v>
      </c>
      <c r="S17">
        <v>485730</v>
      </c>
    </row>
    <row r="18" spans="2:19" ht="22.5">
      <c r="B18" s="47" t="s">
        <v>449</v>
      </c>
      <c r="C18" s="47" t="s">
        <v>450</v>
      </c>
      <c r="D18" s="47" t="s">
        <v>451</v>
      </c>
      <c r="F18" s="50">
        <v>3</v>
      </c>
      <c r="G18" s="50">
        <v>238186</v>
      </c>
      <c r="H18" s="51">
        <v>0.73472222222222217</v>
      </c>
      <c r="I18" s="50" t="s">
        <v>473</v>
      </c>
      <c r="R18">
        <v>3</v>
      </c>
      <c r="S18">
        <v>310320</v>
      </c>
    </row>
    <row r="19" spans="2:19" ht="22.5">
      <c r="B19" s="47" t="s">
        <v>452</v>
      </c>
      <c r="C19" s="47" t="s">
        <v>453</v>
      </c>
      <c r="D19" s="47" t="s">
        <v>454</v>
      </c>
      <c r="F19" s="50">
        <v>1</v>
      </c>
      <c r="G19" s="50">
        <v>485749</v>
      </c>
      <c r="H19" s="51">
        <v>0.84305555555555556</v>
      </c>
      <c r="I19" s="50" t="s">
        <v>473</v>
      </c>
      <c r="R19">
        <v>3</v>
      </c>
      <c r="S19">
        <v>238186</v>
      </c>
    </row>
    <row r="20" spans="2:19" ht="22.5">
      <c r="B20" s="47" t="s">
        <v>455</v>
      </c>
      <c r="C20" s="47" t="s">
        <v>456</v>
      </c>
      <c r="D20" s="47" t="s">
        <v>457</v>
      </c>
      <c r="F20" s="50">
        <v>3</v>
      </c>
      <c r="G20" s="50">
        <v>231457</v>
      </c>
      <c r="H20" s="51">
        <v>0.93125000000000002</v>
      </c>
      <c r="I20" s="50" t="s">
        <v>473</v>
      </c>
      <c r="R20">
        <v>1</v>
      </c>
      <c r="S20">
        <v>485749</v>
      </c>
    </row>
    <row r="21" spans="2:19" ht="22.5">
      <c r="B21" s="47" t="s">
        <v>458</v>
      </c>
      <c r="C21" s="47" t="s">
        <v>459</v>
      </c>
      <c r="D21" s="47" t="s">
        <v>460</v>
      </c>
      <c r="F21" s="50">
        <v>1</v>
      </c>
      <c r="G21" s="50">
        <v>485756</v>
      </c>
      <c r="H21" s="51">
        <v>0.96319444444444446</v>
      </c>
      <c r="I21" s="50" t="s">
        <v>473</v>
      </c>
      <c r="R21">
        <v>3</v>
      </c>
      <c r="S21">
        <v>231457</v>
      </c>
    </row>
    <row r="22" spans="2:19" ht="22.5">
      <c r="B22" s="47" t="s">
        <v>461</v>
      </c>
      <c r="C22" s="47" t="s">
        <v>462</v>
      </c>
      <c r="D22" s="47" t="s">
        <v>463</v>
      </c>
      <c r="F22" s="50">
        <v>1</v>
      </c>
      <c r="G22" s="50">
        <v>485758</v>
      </c>
      <c r="H22" s="51">
        <v>0.14722222222222223</v>
      </c>
      <c r="I22" s="50" t="s">
        <v>478</v>
      </c>
      <c r="R22">
        <v>1</v>
      </c>
      <c r="S22">
        <v>485756</v>
      </c>
    </row>
    <row r="23" spans="2:19" ht="22.5">
      <c r="B23" s="47" t="s">
        <v>464</v>
      </c>
      <c r="C23" s="47" t="s">
        <v>465</v>
      </c>
      <c r="D23" s="47" t="s">
        <v>466</v>
      </c>
      <c r="F23" s="50">
        <v>2</v>
      </c>
      <c r="G23" s="50">
        <v>423815</v>
      </c>
      <c r="H23" s="51">
        <v>0.50624999999999998</v>
      </c>
      <c r="I23" s="50" t="s">
        <v>474</v>
      </c>
      <c r="R23">
        <v>1</v>
      </c>
      <c r="S23">
        <v>485758</v>
      </c>
    </row>
    <row r="24" spans="2:19" ht="22.5">
      <c r="B24" s="47" t="s">
        <v>467</v>
      </c>
      <c r="C24" s="47" t="s">
        <v>468</v>
      </c>
      <c r="D24" s="47" t="s">
        <v>469</v>
      </c>
      <c r="F24" s="50">
        <v>2</v>
      </c>
      <c r="G24" s="50">
        <v>473576</v>
      </c>
      <c r="H24" s="51">
        <v>0.99097222222222225</v>
      </c>
      <c r="I24" s="50" t="s">
        <v>479</v>
      </c>
      <c r="R24">
        <v>2</v>
      </c>
      <c r="S24">
        <v>423815</v>
      </c>
    </row>
    <row r="25" spans="2:19">
      <c r="R25">
        <v>2</v>
      </c>
      <c r="S25">
        <v>473576</v>
      </c>
    </row>
  </sheetData>
  <mergeCells count="1">
    <mergeCell ref="K2:Q2"/>
  </mergeCells>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05135793-772C-4F27-95E9-321B847E34B5}">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dimension ref="A1:M16"/>
  <sheetViews>
    <sheetView showGridLines="0" rightToLeft="1" workbookViewId="0"/>
  </sheetViews>
  <sheetFormatPr defaultRowHeight="18.75"/>
  <cols>
    <col min="1" max="1" width="9.140625" style="20"/>
    <col min="2" max="2" width="12.28515625" style="46" bestFit="1" customWidth="1"/>
    <col min="3" max="3" width="54.140625" style="46" customWidth="1"/>
    <col min="4" max="4" width="9.140625" style="20"/>
    <col min="5" max="7" width="20.7109375" style="46" customWidth="1"/>
    <col min="8" max="8" width="9.140625" style="20"/>
    <col min="9" max="9" width="24" style="20" customWidth="1"/>
    <col min="10" max="10" width="25.42578125" style="20" customWidth="1"/>
    <col min="11" max="11" width="16.42578125" style="20" customWidth="1"/>
    <col min="12" max="16384" width="9.140625" style="20"/>
  </cols>
  <sheetData>
    <row r="1" spans="1:13" ht="22.5">
      <c r="A1" s="124" t="s">
        <v>798</v>
      </c>
      <c r="B1" s="48" t="s">
        <v>38</v>
      </c>
      <c r="C1" s="48" t="s">
        <v>507</v>
      </c>
      <c r="E1" s="20"/>
      <c r="F1" s="20"/>
      <c r="G1" s="20"/>
      <c r="I1" s="48" t="s">
        <v>509</v>
      </c>
      <c r="J1" s="48" t="s">
        <v>510</v>
      </c>
      <c r="K1" s="48" t="s">
        <v>38</v>
      </c>
      <c r="M1" s="70"/>
    </row>
    <row r="2" spans="1:13" ht="89.25" customHeight="1">
      <c r="B2" s="47" t="s">
        <v>401</v>
      </c>
      <c r="C2" s="66" t="s">
        <v>505</v>
      </c>
      <c r="E2" s="197" t="s">
        <v>508</v>
      </c>
      <c r="F2" s="197"/>
      <c r="G2" s="197"/>
      <c r="I2" s="66" t="s">
        <v>402</v>
      </c>
      <c r="J2" s="66" t="s">
        <v>403</v>
      </c>
      <c r="K2" s="66" t="s">
        <v>506</v>
      </c>
    </row>
    <row r="3" spans="1:13">
      <c r="E3" s="20"/>
      <c r="F3" s="20"/>
      <c r="G3" s="20"/>
    </row>
    <row r="4" spans="1:13">
      <c r="E4" s="20"/>
      <c r="F4" s="20"/>
      <c r="G4" s="20"/>
    </row>
    <row r="5" spans="1:13"/>
    <row r="6" spans="1:13"/>
    <row r="8" spans="1:13">
      <c r="C8" s="67"/>
    </row>
    <row r="9" spans="1:13" ht="22.5">
      <c r="C9" s="48" t="s">
        <v>507</v>
      </c>
      <c r="I9" s="48" t="s">
        <v>507</v>
      </c>
    </row>
    <row r="10" spans="1:13" ht="93.75">
      <c r="C10" s="98" t="s">
        <v>766</v>
      </c>
      <c r="I10" s="99" t="s">
        <v>767</v>
      </c>
    </row>
    <row r="15" spans="1:13" ht="22.5">
      <c r="C15" s="48" t="s">
        <v>507</v>
      </c>
      <c r="I15" s="48" t="s">
        <v>768</v>
      </c>
    </row>
    <row r="16" spans="1:13" ht="71.25" customHeight="1">
      <c r="C16" s="98" t="s">
        <v>766</v>
      </c>
      <c r="I16" s="100" t="str">
        <f>SUBSTITUTE(C16,"-",CHAR(10))</f>
        <v>زهرامزروعی سبدانی
1403/07/22
485686</v>
      </c>
    </row>
  </sheetData>
  <dataConsolidate/>
  <mergeCells count="1">
    <mergeCell ref="E2:G2"/>
  </mergeCells>
  <hyperlinks>
    <hyperlink ref="A1" location="'لیست ترفند'!A1" display="بازگشت"/>
  </hyperlink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 id="{75977C93-64D9-466E-BBD4-FF3016CB46BD}">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D5"/>
  <sheetViews>
    <sheetView showGridLines="0" rightToLeft="1" workbookViewId="0"/>
  </sheetViews>
  <sheetFormatPr defaultRowHeight="15"/>
  <cols>
    <col min="1" max="1" width="9.140625" style="20"/>
  </cols>
  <sheetData>
    <row r="1" spans="1:30" ht="20.25">
      <c r="A1" s="124" t="s">
        <v>798</v>
      </c>
    </row>
    <row r="5" spans="1:30" ht="33">
      <c r="T5" s="198" t="s">
        <v>485</v>
      </c>
      <c r="U5" s="198"/>
      <c r="V5" s="198"/>
      <c r="W5" s="198"/>
      <c r="X5" s="198"/>
      <c r="Y5" s="198"/>
      <c r="Z5" s="20"/>
      <c r="AA5" s="20"/>
      <c r="AB5" s="20"/>
      <c r="AC5" s="20"/>
      <c r="AD5" s="20"/>
    </row>
  </sheetData>
  <mergeCells count="1">
    <mergeCell ref="T5:Y5"/>
  </mergeCells>
  <hyperlinks>
    <hyperlink ref="A1" location="'لیست ترفند'!A1" display="بازگشت"/>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CCFEA3C6-44E6-418F-BB32-6C2EB2A2B9E8}">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dimension ref="A1:R10"/>
  <sheetViews>
    <sheetView showGridLines="0" rightToLeft="1" workbookViewId="0"/>
  </sheetViews>
  <sheetFormatPr defaultRowHeight="23.25"/>
  <cols>
    <col min="1" max="1" width="9.140625" style="20"/>
    <col min="2" max="5" width="18.28515625" customWidth="1"/>
    <col min="6" max="6" width="18.28515625" style="57" customWidth="1"/>
  </cols>
  <sheetData>
    <row r="1" spans="1:18" ht="38.25" customHeight="1">
      <c r="A1" s="124" t="s">
        <v>798</v>
      </c>
      <c r="B1" s="53" t="s">
        <v>480</v>
      </c>
      <c r="C1" s="53" t="s">
        <v>481</v>
      </c>
      <c r="D1" s="53" t="s">
        <v>482</v>
      </c>
      <c r="E1" s="53" t="s">
        <v>483</v>
      </c>
      <c r="F1" s="55"/>
      <c r="H1" s="198" t="s">
        <v>484</v>
      </c>
      <c r="I1" s="198"/>
      <c r="J1" s="198"/>
      <c r="K1" s="198"/>
      <c r="L1" s="198"/>
      <c r="M1" s="198"/>
      <c r="N1" s="198"/>
      <c r="O1" s="198"/>
      <c r="P1" s="198"/>
      <c r="Q1" s="198"/>
      <c r="R1" s="198"/>
    </row>
    <row r="2" spans="1:18" ht="38.25" customHeight="1">
      <c r="B2" s="54">
        <v>102345</v>
      </c>
      <c r="C2" s="52"/>
      <c r="D2" s="52"/>
      <c r="E2" s="52"/>
      <c r="F2" s="56" t="str">
        <f>"MD "&amp;B2</f>
        <v>MD 102345</v>
      </c>
    </row>
    <row r="3" spans="1:18" ht="38.25" customHeight="1">
      <c r="B3" s="54">
        <v>102346</v>
      </c>
      <c r="C3" s="52"/>
      <c r="D3" s="52"/>
      <c r="E3" s="52"/>
      <c r="F3" s="56" t="str">
        <f t="shared" ref="F3:F10" si="0">"MD "&amp;B3</f>
        <v>MD 102346</v>
      </c>
      <c r="G3" s="20"/>
    </row>
    <row r="4" spans="1:18" ht="38.25" customHeight="1">
      <c r="B4" s="54">
        <v>102347</v>
      </c>
      <c r="C4" s="52"/>
      <c r="D4" s="52"/>
      <c r="E4" s="52"/>
      <c r="F4" s="56" t="str">
        <f t="shared" si="0"/>
        <v>MD 102347</v>
      </c>
      <c r="G4" s="20"/>
    </row>
    <row r="5" spans="1:18" ht="38.25" customHeight="1">
      <c r="B5" s="54">
        <v>102348</v>
      </c>
      <c r="C5" s="52"/>
      <c r="D5" s="52"/>
      <c r="E5" s="52"/>
      <c r="F5" s="56" t="str">
        <f t="shared" si="0"/>
        <v>MD 102348</v>
      </c>
      <c r="G5" s="20"/>
    </row>
    <row r="6" spans="1:18" ht="38.25" customHeight="1">
      <c r="B6" s="54">
        <v>102349</v>
      </c>
      <c r="C6" s="52"/>
      <c r="D6" s="52"/>
      <c r="E6" s="52"/>
      <c r="F6" s="56" t="str">
        <f t="shared" si="0"/>
        <v>MD 102349</v>
      </c>
      <c r="G6" s="20"/>
    </row>
    <row r="7" spans="1:18" ht="38.25" customHeight="1">
      <c r="B7" s="54">
        <v>102350</v>
      </c>
      <c r="C7" s="52"/>
      <c r="D7" s="52"/>
      <c r="E7" s="52"/>
      <c r="F7" s="56" t="str">
        <f t="shared" si="0"/>
        <v>MD 102350</v>
      </c>
      <c r="G7" s="20"/>
    </row>
    <row r="8" spans="1:18" ht="38.25" customHeight="1">
      <c r="B8" s="54">
        <v>102351</v>
      </c>
      <c r="C8" s="52"/>
      <c r="D8" s="52"/>
      <c r="E8" s="52"/>
      <c r="F8" s="56" t="str">
        <f t="shared" si="0"/>
        <v>MD 102351</v>
      </c>
      <c r="G8" s="20"/>
    </row>
    <row r="9" spans="1:18" ht="38.25" customHeight="1">
      <c r="B9" s="54">
        <v>102352</v>
      </c>
      <c r="C9" s="52"/>
      <c r="D9" s="52"/>
      <c r="E9" s="52"/>
      <c r="F9" s="56" t="str">
        <f t="shared" si="0"/>
        <v>MD 102352</v>
      </c>
      <c r="G9" s="20"/>
    </row>
    <row r="10" spans="1:18" ht="38.25" customHeight="1">
      <c r="B10" s="54">
        <v>102353</v>
      </c>
      <c r="C10" s="52"/>
      <c r="D10" s="52"/>
      <c r="E10" s="52"/>
      <c r="F10" s="56" t="str">
        <f t="shared" si="0"/>
        <v>MD 102353</v>
      </c>
      <c r="G10" s="20"/>
    </row>
  </sheetData>
  <mergeCells count="1">
    <mergeCell ref="H1:R1"/>
  </mergeCells>
  <hyperlinks>
    <hyperlink ref="A1" location="'لیست ترفند'!A1" display="بازگشت"/>
  </hyperlink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AC27A4D8-6784-42AC-9513-6FE9DFADC17E}">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R24"/>
  <sheetViews>
    <sheetView showGridLines="0" rightToLeft="1" workbookViewId="0"/>
  </sheetViews>
  <sheetFormatPr defaultRowHeight="18.75"/>
  <cols>
    <col min="1" max="1" width="9.140625" style="20"/>
    <col min="2" max="5" width="20.7109375" style="46" customWidth="1"/>
    <col min="6" max="15" width="9.140625" style="20"/>
    <col min="16" max="16" width="10.140625" style="20" bestFit="1" customWidth="1"/>
    <col min="17" max="16384" width="9.140625" style="20"/>
  </cols>
  <sheetData>
    <row r="1" spans="1:18" ht="22.5">
      <c r="A1" s="124" t="s">
        <v>798</v>
      </c>
      <c r="B1" s="48" t="s">
        <v>493</v>
      </c>
      <c r="C1" s="48" t="s">
        <v>38</v>
      </c>
      <c r="D1" s="48" t="s">
        <v>471</v>
      </c>
      <c r="E1" s="48" t="s">
        <v>472</v>
      </c>
    </row>
    <row r="2" spans="1:18" ht="33">
      <c r="B2" s="47">
        <v>1</v>
      </c>
      <c r="C2" s="47">
        <v>485686</v>
      </c>
      <c r="D2" s="58">
        <v>0.3527777777777778</v>
      </c>
      <c r="E2" s="47" t="s">
        <v>473</v>
      </c>
      <c r="G2" s="197" t="s">
        <v>494</v>
      </c>
      <c r="H2" s="197"/>
      <c r="I2" s="197"/>
      <c r="J2" s="197"/>
      <c r="K2" s="197"/>
      <c r="L2" s="197"/>
      <c r="M2" s="197"/>
    </row>
    <row r="3" spans="1:18" ht="22.5">
      <c r="B3" s="47">
        <v>1</v>
      </c>
      <c r="C3" s="47">
        <v>485693</v>
      </c>
      <c r="D3" s="58">
        <v>0.36944444444444446</v>
      </c>
      <c r="E3" s="47" t="s">
        <v>473</v>
      </c>
    </row>
    <row r="4" spans="1:18" ht="22.5">
      <c r="B4" s="47">
        <v>6</v>
      </c>
      <c r="C4" s="47">
        <v>160798</v>
      </c>
      <c r="D4" s="58">
        <v>0.38541666666666669</v>
      </c>
      <c r="E4" s="47" t="s">
        <v>473</v>
      </c>
    </row>
    <row r="5" spans="1:18" ht="22.5">
      <c r="B5" s="47">
        <v>1</v>
      </c>
      <c r="C5" s="47">
        <v>485717</v>
      </c>
      <c r="D5" s="58">
        <v>0.46249999999999997</v>
      </c>
      <c r="E5" s="47" t="s">
        <v>473</v>
      </c>
    </row>
    <row r="6" spans="1:18" ht="22.5">
      <c r="B6" s="47">
        <v>1</v>
      </c>
      <c r="C6" s="47">
        <v>485726</v>
      </c>
      <c r="D6" s="58">
        <v>0.51527777777777783</v>
      </c>
      <c r="E6" s="47" t="s">
        <v>473</v>
      </c>
      <c r="P6" s="45"/>
      <c r="R6" s="59"/>
    </row>
    <row r="7" spans="1:18" ht="22.5">
      <c r="B7" s="47">
        <v>4</v>
      </c>
      <c r="C7" s="47">
        <v>190569</v>
      </c>
      <c r="D7" s="58">
        <v>0.54652777777777783</v>
      </c>
      <c r="E7" s="47" t="s">
        <v>473</v>
      </c>
    </row>
    <row r="8" spans="1:18" ht="22.5">
      <c r="B8" s="47">
        <v>2</v>
      </c>
      <c r="C8" s="47">
        <v>224729</v>
      </c>
      <c r="D8" s="58">
        <v>0.58124999999999993</v>
      </c>
      <c r="E8" s="47" t="s">
        <v>473</v>
      </c>
    </row>
    <row r="9" spans="1:18" ht="22.5">
      <c r="B9" s="47">
        <v>1</v>
      </c>
      <c r="C9" s="47">
        <v>485420</v>
      </c>
      <c r="D9" s="58">
        <v>5.0694444444444452E-2</v>
      </c>
      <c r="E9" s="47" t="s">
        <v>474</v>
      </c>
    </row>
    <row r="10" spans="1:18" ht="22.5">
      <c r="B10" s="47">
        <v>1</v>
      </c>
      <c r="C10" s="47">
        <v>484013</v>
      </c>
      <c r="D10" s="58">
        <v>0.36944444444444446</v>
      </c>
      <c r="E10" s="47" t="s">
        <v>475</v>
      </c>
    </row>
    <row r="11" spans="1:18" ht="22.5">
      <c r="B11" s="47">
        <v>1</v>
      </c>
      <c r="C11" s="47">
        <v>484652</v>
      </c>
      <c r="D11" s="58">
        <v>0.28263888888888888</v>
      </c>
      <c r="E11" s="47" t="s">
        <v>476</v>
      </c>
    </row>
    <row r="12" spans="1:18" ht="22.5">
      <c r="B12" s="47">
        <v>1</v>
      </c>
      <c r="C12" s="47">
        <v>483739</v>
      </c>
      <c r="D12" s="58">
        <v>0.59027777777777779</v>
      </c>
      <c r="E12" s="47" t="s">
        <v>477</v>
      </c>
    </row>
    <row r="13" spans="1:18" ht="22.5">
      <c r="B13" s="47">
        <v>2</v>
      </c>
      <c r="C13" s="47">
        <v>483772</v>
      </c>
      <c r="D13" s="58">
        <v>0.38958333333333334</v>
      </c>
      <c r="E13" s="47" t="s">
        <v>474</v>
      </c>
    </row>
    <row r="14" spans="1:18" ht="22.5">
      <c r="B14" s="47">
        <v>1</v>
      </c>
      <c r="C14" s="47">
        <v>485475</v>
      </c>
      <c r="D14" s="58">
        <v>0.43333333333333335</v>
      </c>
      <c r="E14" s="47" t="s">
        <v>474</v>
      </c>
    </row>
    <row r="15" spans="1:18" ht="22.5">
      <c r="B15" s="47">
        <v>2</v>
      </c>
      <c r="C15" s="47">
        <v>289043</v>
      </c>
      <c r="D15" s="58">
        <v>0.4909722222222222</v>
      </c>
      <c r="E15" s="47" t="s">
        <v>474</v>
      </c>
    </row>
    <row r="16" spans="1:18" ht="22.5">
      <c r="B16" s="47">
        <v>1</v>
      </c>
      <c r="C16" s="47">
        <v>485730</v>
      </c>
      <c r="D16" s="58">
        <v>0.59722222222222221</v>
      </c>
      <c r="E16" s="47" t="s">
        <v>473</v>
      </c>
    </row>
    <row r="17" spans="2:5" ht="22.5">
      <c r="B17" s="47">
        <v>3</v>
      </c>
      <c r="C17" s="47">
        <v>310320</v>
      </c>
      <c r="D17" s="58">
        <v>0.63541666666666663</v>
      </c>
      <c r="E17" s="47" t="s">
        <v>473</v>
      </c>
    </row>
    <row r="18" spans="2:5" ht="22.5">
      <c r="B18" s="47">
        <v>3</v>
      </c>
      <c r="C18" s="47">
        <v>238186</v>
      </c>
      <c r="D18" s="58">
        <v>0.73472222222222217</v>
      </c>
      <c r="E18" s="47" t="s">
        <v>473</v>
      </c>
    </row>
    <row r="19" spans="2:5" ht="22.5">
      <c r="B19" s="47">
        <v>1</v>
      </c>
      <c r="C19" s="47">
        <v>485749</v>
      </c>
      <c r="D19" s="58">
        <v>0.84305555555555556</v>
      </c>
      <c r="E19" s="47" t="s">
        <v>473</v>
      </c>
    </row>
    <row r="20" spans="2:5" ht="22.5">
      <c r="B20" s="47">
        <v>3</v>
      </c>
      <c r="C20" s="47">
        <v>231457</v>
      </c>
      <c r="D20" s="58">
        <v>0.93125000000000002</v>
      </c>
      <c r="E20" s="47" t="s">
        <v>473</v>
      </c>
    </row>
    <row r="21" spans="2:5" ht="22.5">
      <c r="B21" s="47">
        <v>1</v>
      </c>
      <c r="C21" s="47">
        <v>485756</v>
      </c>
      <c r="D21" s="58">
        <v>0.96319444444444446</v>
      </c>
      <c r="E21" s="47" t="s">
        <v>473</v>
      </c>
    </row>
    <row r="22" spans="2:5" ht="22.5">
      <c r="B22" s="47">
        <v>1</v>
      </c>
      <c r="C22" s="47">
        <v>485758</v>
      </c>
      <c r="D22" s="58">
        <v>0.14722222222222223</v>
      </c>
      <c r="E22" s="47" t="s">
        <v>478</v>
      </c>
    </row>
    <row r="23" spans="2:5" ht="22.5">
      <c r="B23" s="47">
        <v>2</v>
      </c>
      <c r="C23" s="47">
        <v>423815</v>
      </c>
      <c r="D23" s="58">
        <v>0.50624999999999998</v>
      </c>
      <c r="E23" s="47" t="s">
        <v>474</v>
      </c>
    </row>
    <row r="24" spans="2:5" ht="22.5">
      <c r="B24" s="47">
        <v>2</v>
      </c>
      <c r="C24" s="47">
        <v>473576</v>
      </c>
      <c r="D24" s="58">
        <v>0.99097222222222225</v>
      </c>
      <c r="E24" s="47" t="s">
        <v>479</v>
      </c>
    </row>
  </sheetData>
  <mergeCells count="1">
    <mergeCell ref="G2:M2"/>
  </mergeCells>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1DA3EEC-9E87-42BD-9A5E-822D348F6973}">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B13"/>
  <sheetViews>
    <sheetView showGridLines="0" rightToLeft="1" workbookViewId="0"/>
  </sheetViews>
  <sheetFormatPr defaultRowHeight="15"/>
  <cols>
    <col min="1" max="1" width="9.140625" style="20"/>
    <col min="2" max="2" width="31.5703125" customWidth="1"/>
  </cols>
  <sheetData>
    <row r="1" spans="1:2" s="20" customFormat="1" ht="22.5">
      <c r="A1" s="124" t="s">
        <v>798</v>
      </c>
      <c r="B1" s="47" t="s">
        <v>774</v>
      </c>
    </row>
    <row r="2" spans="1:2" ht="22.5">
      <c r="B2" s="47" t="s">
        <v>769</v>
      </c>
    </row>
    <row r="3" spans="1:2" ht="22.5">
      <c r="B3" s="47" t="s">
        <v>774</v>
      </c>
    </row>
    <row r="4" spans="1:2" ht="22.5">
      <c r="B4" s="47" t="s">
        <v>774</v>
      </c>
    </row>
    <row r="5" spans="1:2" ht="22.5">
      <c r="B5" s="47" t="s">
        <v>769</v>
      </c>
    </row>
    <row r="6" spans="1:2" ht="22.5">
      <c r="B6" s="47" t="s">
        <v>775</v>
      </c>
    </row>
    <row r="7" spans="1:2" ht="22.5">
      <c r="B7" s="47" t="s">
        <v>770</v>
      </c>
    </row>
    <row r="8" spans="1:2" ht="22.5">
      <c r="B8" s="47" t="s">
        <v>775</v>
      </c>
    </row>
    <row r="9" spans="1:2" ht="22.5">
      <c r="B9" s="47" t="s">
        <v>775</v>
      </c>
    </row>
    <row r="10" spans="1:2" ht="22.5">
      <c r="B10" s="47" t="s">
        <v>776</v>
      </c>
    </row>
    <row r="11" spans="1:2" ht="22.5">
      <c r="B11" s="47" t="s">
        <v>772</v>
      </c>
    </row>
    <row r="12" spans="1:2" ht="22.5">
      <c r="B12" s="47" t="s">
        <v>777</v>
      </c>
    </row>
    <row r="13" spans="1:2" ht="22.5">
      <c r="B13" s="47" t="s">
        <v>773</v>
      </c>
    </row>
  </sheetData>
  <sortState caseSensitive="1" ref="A2:B13">
    <sortCondition ref="B1"/>
  </sortState>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93DBBC85-7F4C-42E1-8895-16DFA976F0CD}">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13"/>
  <sheetViews>
    <sheetView showGridLines="0" rightToLeft="1" workbookViewId="0"/>
  </sheetViews>
  <sheetFormatPr defaultRowHeight="15"/>
  <cols>
    <col min="1" max="1" width="9.140625" style="20"/>
    <col min="2" max="2" width="30" style="20" customWidth="1"/>
    <col min="3" max="3" width="14.85546875" style="20" customWidth="1"/>
    <col min="4" max="4" width="20.42578125" style="20" customWidth="1"/>
    <col min="5" max="5" width="27.85546875" style="20" customWidth="1"/>
    <col min="6" max="6" width="35.42578125" style="20" customWidth="1"/>
    <col min="7" max="12" width="9.140625" style="20"/>
    <col min="13" max="13" width="20" style="20" customWidth="1"/>
    <col min="14" max="16384" width="9.140625" style="20"/>
  </cols>
  <sheetData>
    <row r="1" spans="1:13" ht="33">
      <c r="A1" s="124" t="s">
        <v>798</v>
      </c>
      <c r="B1" s="44" t="s">
        <v>365</v>
      </c>
      <c r="C1" s="44" t="s">
        <v>0</v>
      </c>
      <c r="D1" s="44" t="s">
        <v>1</v>
      </c>
      <c r="E1" s="44" t="s">
        <v>2</v>
      </c>
      <c r="F1" s="44" t="s">
        <v>3</v>
      </c>
      <c r="H1" s="198" t="s">
        <v>502</v>
      </c>
      <c r="I1" s="198"/>
      <c r="J1" s="198"/>
      <c r="K1" s="198"/>
      <c r="L1" s="198"/>
      <c r="M1" s="198"/>
    </row>
    <row r="2" spans="1:13" ht="26.25" customHeight="1">
      <c r="B2" s="36" t="s">
        <v>392</v>
      </c>
      <c r="C2" s="36" t="s">
        <v>4</v>
      </c>
      <c r="D2" s="36" t="s">
        <v>5</v>
      </c>
      <c r="E2" s="36" t="s">
        <v>6</v>
      </c>
      <c r="F2" s="37">
        <v>2000000</v>
      </c>
    </row>
    <row r="3" spans="1:13" ht="26.25" customHeight="1">
      <c r="B3" s="36" t="s">
        <v>392</v>
      </c>
      <c r="C3" s="36" t="s">
        <v>7</v>
      </c>
      <c r="D3" s="36" t="s">
        <v>8</v>
      </c>
      <c r="E3" s="36" t="s">
        <v>9</v>
      </c>
      <c r="F3" s="37">
        <v>5000000</v>
      </c>
    </row>
    <row r="4" spans="1:13" ht="26.25" customHeight="1">
      <c r="B4" s="36" t="s">
        <v>381</v>
      </c>
      <c r="C4" s="36" t="s">
        <v>10</v>
      </c>
      <c r="D4" s="36" t="s">
        <v>5</v>
      </c>
      <c r="E4" s="36" t="s">
        <v>6</v>
      </c>
      <c r="F4" s="37">
        <v>2000000</v>
      </c>
    </row>
    <row r="5" spans="1:13" ht="26.25" customHeight="1">
      <c r="B5" s="36" t="s">
        <v>381</v>
      </c>
      <c r="C5" s="36" t="s">
        <v>4</v>
      </c>
      <c r="D5" s="36" t="s">
        <v>11</v>
      </c>
      <c r="E5" s="36" t="s">
        <v>6</v>
      </c>
      <c r="F5" s="37">
        <v>3000000</v>
      </c>
    </row>
    <row r="6" spans="1:13" ht="26.25" customHeight="1">
      <c r="B6" s="36" t="s">
        <v>381</v>
      </c>
      <c r="C6" s="36" t="s">
        <v>10</v>
      </c>
      <c r="D6" s="36" t="s">
        <v>11</v>
      </c>
      <c r="E6" s="36" t="s">
        <v>6</v>
      </c>
      <c r="F6" s="37">
        <v>2000000</v>
      </c>
    </row>
    <row r="7" spans="1:13" ht="26.25" customHeight="1">
      <c r="B7" s="36" t="s">
        <v>381</v>
      </c>
      <c r="C7" s="36" t="s">
        <v>10</v>
      </c>
      <c r="D7" s="36" t="s">
        <v>11</v>
      </c>
      <c r="E7" s="36" t="s">
        <v>12</v>
      </c>
      <c r="F7" s="37">
        <v>2000000</v>
      </c>
    </row>
    <row r="8" spans="1:13" ht="26.25" customHeight="1">
      <c r="B8" s="36" t="s">
        <v>393</v>
      </c>
      <c r="C8" s="36" t="s">
        <v>10</v>
      </c>
      <c r="D8" s="36" t="s">
        <v>13</v>
      </c>
      <c r="E8" s="36" t="s">
        <v>14</v>
      </c>
      <c r="F8" s="37">
        <v>2000000</v>
      </c>
    </row>
    <row r="9" spans="1:13" ht="26.25" customHeight="1">
      <c r="B9" s="36" t="s">
        <v>382</v>
      </c>
      <c r="C9" s="36" t="s">
        <v>10</v>
      </c>
      <c r="D9" s="36" t="s">
        <v>11</v>
      </c>
      <c r="E9" s="36" t="s">
        <v>14</v>
      </c>
      <c r="F9" s="37">
        <v>2000000</v>
      </c>
    </row>
    <row r="10" spans="1:13" ht="26.25" customHeight="1">
      <c r="B10" s="36" t="s">
        <v>382</v>
      </c>
      <c r="C10" s="36" t="s">
        <v>7</v>
      </c>
      <c r="D10" s="36" t="s">
        <v>8</v>
      </c>
      <c r="E10" s="36" t="s">
        <v>9</v>
      </c>
      <c r="F10" s="37">
        <v>6000000</v>
      </c>
    </row>
    <row r="11" spans="1:13" ht="26.25" customHeight="1">
      <c r="B11" s="36" t="s">
        <v>383</v>
      </c>
      <c r="C11" s="36" t="s">
        <v>10</v>
      </c>
      <c r="D11" s="36" t="s">
        <v>5</v>
      </c>
      <c r="E11" s="36" t="s">
        <v>12</v>
      </c>
      <c r="F11" s="37">
        <v>2000000</v>
      </c>
    </row>
    <row r="12" spans="1:13" ht="26.25" customHeight="1">
      <c r="B12" s="21" t="s">
        <v>384</v>
      </c>
      <c r="C12" s="21" t="s">
        <v>7</v>
      </c>
      <c r="D12" s="21" t="s">
        <v>15</v>
      </c>
      <c r="E12" s="21" t="s">
        <v>6</v>
      </c>
      <c r="F12" s="22">
        <v>1000000</v>
      </c>
    </row>
    <row r="13" spans="1:13" ht="15.75">
      <c r="E13" s="63" t="s">
        <v>501</v>
      </c>
      <c r="F13" s="64" t="s">
        <v>500</v>
      </c>
    </row>
  </sheetData>
  <autoFilter ref="B1:F13"/>
  <mergeCells count="1">
    <mergeCell ref="H1:M1"/>
  </mergeCells>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A3EDB2B8-7DFE-48F4-9750-F92FA3DBE02D}">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24"/>
  <sheetViews>
    <sheetView showGridLines="0" rightToLeft="1" workbookViewId="0"/>
  </sheetViews>
  <sheetFormatPr defaultRowHeight="18.75"/>
  <cols>
    <col min="1" max="1" width="9.140625" style="20"/>
    <col min="2" max="2" width="12.28515625" style="46" bestFit="1" customWidth="1"/>
    <col min="3" max="3" width="21.7109375" style="46" bestFit="1" customWidth="1"/>
    <col min="4" max="4" width="20.7109375" style="46" bestFit="1" customWidth="1"/>
    <col min="5" max="5" width="9.140625" style="20"/>
    <col min="6" max="9" width="20.7109375" style="46" customWidth="1"/>
    <col min="10" max="16384" width="9.140625" style="20"/>
  </cols>
  <sheetData>
    <row r="1" spans="1:12" ht="22.5">
      <c r="A1" s="124" t="s">
        <v>798</v>
      </c>
      <c r="B1" s="48" t="s">
        <v>38</v>
      </c>
      <c r="C1" s="48" t="s">
        <v>399</v>
      </c>
      <c r="D1" s="48" t="s">
        <v>400</v>
      </c>
      <c r="F1" s="49" t="s">
        <v>38</v>
      </c>
      <c r="G1" s="49"/>
      <c r="H1" s="49" t="s">
        <v>471</v>
      </c>
      <c r="I1" s="49" t="s">
        <v>472</v>
      </c>
    </row>
    <row r="2" spans="1:12" ht="33">
      <c r="B2" s="47" t="s">
        <v>401</v>
      </c>
      <c r="C2" s="47" t="s">
        <v>402</v>
      </c>
      <c r="D2" s="47" t="s">
        <v>403</v>
      </c>
      <c r="F2" s="50">
        <v>1</v>
      </c>
      <c r="G2" s="50">
        <v>485686</v>
      </c>
      <c r="H2" s="51">
        <v>0.3527777777777778</v>
      </c>
      <c r="I2" s="50" t="s">
        <v>473</v>
      </c>
      <c r="J2" s="197" t="s">
        <v>503</v>
      </c>
      <c r="K2" s="197"/>
      <c r="L2" s="197"/>
    </row>
    <row r="3" spans="1:12" ht="22.5">
      <c r="B3" s="47" t="s">
        <v>404</v>
      </c>
      <c r="C3" s="47" t="s">
        <v>405</v>
      </c>
      <c r="D3" s="47" t="s">
        <v>406</v>
      </c>
      <c r="F3" s="50">
        <v>1</v>
      </c>
      <c r="G3" s="50">
        <v>485693</v>
      </c>
      <c r="H3" s="51">
        <v>0.36944444444444446</v>
      </c>
      <c r="I3" s="50" t="s">
        <v>473</v>
      </c>
    </row>
    <row r="4" spans="1:12" ht="22.5">
      <c r="B4" s="47" t="s">
        <v>407</v>
      </c>
      <c r="C4" s="47" t="s">
        <v>408</v>
      </c>
      <c r="D4" s="47" t="s">
        <v>409</v>
      </c>
      <c r="F4" s="50">
        <v>6</v>
      </c>
      <c r="G4" s="50">
        <v>160798</v>
      </c>
      <c r="H4" s="51">
        <v>0.38541666666666669</v>
      </c>
      <c r="I4" s="50" t="s">
        <v>473</v>
      </c>
    </row>
    <row r="5" spans="1:12" ht="22.5">
      <c r="B5" s="47" t="s">
        <v>410</v>
      </c>
      <c r="C5" s="47" t="s">
        <v>411</v>
      </c>
      <c r="D5" s="47" t="s">
        <v>412</v>
      </c>
      <c r="F5" s="50">
        <v>1</v>
      </c>
      <c r="G5" s="50">
        <v>485717</v>
      </c>
      <c r="H5" s="51">
        <v>0.46249999999999997</v>
      </c>
      <c r="I5" s="50" t="s">
        <v>473</v>
      </c>
    </row>
    <row r="6" spans="1:12" ht="22.5">
      <c r="B6" s="47" t="s">
        <v>413</v>
      </c>
      <c r="C6" s="47" t="s">
        <v>414</v>
      </c>
      <c r="D6" s="47" t="s">
        <v>415</v>
      </c>
      <c r="F6" s="50">
        <v>1</v>
      </c>
      <c r="G6" s="50">
        <v>485726</v>
      </c>
      <c r="H6" s="51">
        <v>0.51527777777777783</v>
      </c>
      <c r="I6" s="50" t="s">
        <v>473</v>
      </c>
    </row>
    <row r="7" spans="1:12" ht="22.5">
      <c r="B7" s="47" t="s">
        <v>416</v>
      </c>
      <c r="C7" s="47" t="s">
        <v>417</v>
      </c>
      <c r="D7" s="47" t="s">
        <v>418</v>
      </c>
      <c r="F7" s="50">
        <v>4</v>
      </c>
      <c r="G7" s="50">
        <v>190569</v>
      </c>
      <c r="H7" s="51">
        <v>0.54652777777777783</v>
      </c>
      <c r="I7" s="50" t="s">
        <v>473</v>
      </c>
    </row>
    <row r="8" spans="1:12" ht="22.5">
      <c r="B8" s="47" t="s">
        <v>419</v>
      </c>
      <c r="C8" s="47" t="s">
        <v>420</v>
      </c>
      <c r="D8" s="47" t="s">
        <v>421</v>
      </c>
      <c r="F8" s="50">
        <v>2</v>
      </c>
      <c r="G8" s="50">
        <v>224729</v>
      </c>
      <c r="H8" s="51">
        <v>0.58124999999999993</v>
      </c>
      <c r="I8" s="50" t="s">
        <v>473</v>
      </c>
    </row>
    <row r="9" spans="1:12" ht="22.5">
      <c r="B9" s="47" t="s">
        <v>422</v>
      </c>
      <c r="C9" s="47" t="s">
        <v>423</v>
      </c>
      <c r="D9" s="47" t="s">
        <v>424</v>
      </c>
      <c r="F9" s="50">
        <v>1</v>
      </c>
      <c r="G9" s="50">
        <v>485420</v>
      </c>
      <c r="H9" s="51">
        <v>5.0694444444444452E-2</v>
      </c>
      <c r="I9" s="50" t="s">
        <v>474</v>
      </c>
    </row>
    <row r="10" spans="1:12" ht="22.5">
      <c r="B10" s="47" t="s">
        <v>425</v>
      </c>
      <c r="C10" s="47" t="s">
        <v>426</v>
      </c>
      <c r="D10" s="47" t="s">
        <v>427</v>
      </c>
      <c r="F10" s="50">
        <v>1</v>
      </c>
      <c r="G10" s="50">
        <v>484013</v>
      </c>
      <c r="H10" s="51">
        <v>0.36944444444444446</v>
      </c>
      <c r="I10" s="50" t="s">
        <v>475</v>
      </c>
    </row>
    <row r="11" spans="1:12" ht="22.5">
      <c r="B11" s="47" t="s">
        <v>428</v>
      </c>
      <c r="C11" s="47" t="s">
        <v>429</v>
      </c>
      <c r="D11" s="47" t="s">
        <v>430</v>
      </c>
      <c r="F11" s="50">
        <v>1</v>
      </c>
      <c r="G11" s="50">
        <v>484652</v>
      </c>
      <c r="H11" s="51">
        <v>0.28263888888888888</v>
      </c>
      <c r="I11" s="50" t="s">
        <v>476</v>
      </c>
    </row>
    <row r="12" spans="1:12" ht="22.5">
      <c r="B12" s="47" t="s">
        <v>431</v>
      </c>
      <c r="C12" s="47" t="s">
        <v>432</v>
      </c>
      <c r="D12" s="47" t="s">
        <v>433</v>
      </c>
      <c r="F12" s="50">
        <v>1</v>
      </c>
      <c r="G12" s="50">
        <v>483739</v>
      </c>
      <c r="H12" s="51">
        <v>0.59027777777777779</v>
      </c>
      <c r="I12" s="50" t="s">
        <v>477</v>
      </c>
    </row>
    <row r="13" spans="1:12" ht="22.5">
      <c r="B13" s="47" t="s">
        <v>434</v>
      </c>
      <c r="C13" s="47" t="s">
        <v>435</v>
      </c>
      <c r="D13" s="47" t="s">
        <v>436</v>
      </c>
      <c r="F13" s="50">
        <v>2</v>
      </c>
      <c r="G13" s="50">
        <v>483772</v>
      </c>
      <c r="H13" s="51">
        <v>0.38958333333333334</v>
      </c>
      <c r="I13" s="50" t="s">
        <v>474</v>
      </c>
    </row>
    <row r="14" spans="1:12" ht="22.5">
      <c r="B14" s="47" t="s">
        <v>437</v>
      </c>
      <c r="C14" s="47" t="s">
        <v>438</v>
      </c>
      <c r="D14" s="47" t="s">
        <v>439</v>
      </c>
      <c r="F14" s="50">
        <v>1</v>
      </c>
      <c r="G14" s="50">
        <v>485475</v>
      </c>
      <c r="H14" s="51">
        <v>0.43333333333333335</v>
      </c>
      <c r="I14" s="50" t="s">
        <v>474</v>
      </c>
    </row>
    <row r="15" spans="1:12" ht="22.5">
      <c r="B15" s="47" t="s">
        <v>440</v>
      </c>
      <c r="C15" s="47" t="s">
        <v>441</v>
      </c>
      <c r="D15" s="47" t="s">
        <v>442</v>
      </c>
      <c r="F15" s="50">
        <v>2</v>
      </c>
      <c r="G15" s="50">
        <v>289043</v>
      </c>
      <c r="H15" s="51">
        <v>0.4909722222222222</v>
      </c>
      <c r="I15" s="50" t="s">
        <v>474</v>
      </c>
    </row>
    <row r="16" spans="1:12" ht="22.5">
      <c r="B16" s="47" t="s">
        <v>443</v>
      </c>
      <c r="C16" s="47" t="s">
        <v>444</v>
      </c>
      <c r="D16" s="47" t="s">
        <v>445</v>
      </c>
      <c r="F16" s="50">
        <v>1</v>
      </c>
      <c r="G16" s="50">
        <v>485730</v>
      </c>
      <c r="H16" s="51">
        <v>0.59722222222222221</v>
      </c>
      <c r="I16" s="50" t="s">
        <v>473</v>
      </c>
    </row>
    <row r="17" spans="2:9" ht="22.5">
      <c r="B17" s="47" t="s">
        <v>446</v>
      </c>
      <c r="C17" s="47" t="s">
        <v>447</v>
      </c>
      <c r="D17" s="47" t="s">
        <v>448</v>
      </c>
      <c r="F17" s="50">
        <v>3</v>
      </c>
      <c r="G17" s="50">
        <v>310320</v>
      </c>
      <c r="H17" s="51">
        <v>0.63541666666666663</v>
      </c>
      <c r="I17" s="50" t="s">
        <v>473</v>
      </c>
    </row>
    <row r="18" spans="2:9" ht="22.5">
      <c r="B18" s="47" t="s">
        <v>449</v>
      </c>
      <c r="C18" s="47" t="s">
        <v>450</v>
      </c>
      <c r="D18" s="47" t="s">
        <v>451</v>
      </c>
      <c r="F18" s="50">
        <v>3</v>
      </c>
      <c r="G18" s="50">
        <v>238186</v>
      </c>
      <c r="H18" s="51">
        <v>0.73472222222222217</v>
      </c>
      <c r="I18" s="50" t="s">
        <v>473</v>
      </c>
    </row>
    <row r="19" spans="2:9" ht="22.5">
      <c r="B19" s="47" t="s">
        <v>452</v>
      </c>
      <c r="C19" s="47" t="s">
        <v>453</v>
      </c>
      <c r="D19" s="47" t="s">
        <v>454</v>
      </c>
      <c r="F19" s="50">
        <v>1</v>
      </c>
      <c r="G19" s="50">
        <v>485749</v>
      </c>
      <c r="H19" s="51">
        <v>0.84305555555555556</v>
      </c>
      <c r="I19" s="50" t="s">
        <v>473</v>
      </c>
    </row>
    <row r="20" spans="2:9" ht="22.5">
      <c r="B20" s="47" t="s">
        <v>455</v>
      </c>
      <c r="C20" s="47" t="s">
        <v>456</v>
      </c>
      <c r="D20" s="47" t="s">
        <v>457</v>
      </c>
      <c r="F20" s="50">
        <v>3</v>
      </c>
      <c r="G20" s="50">
        <v>231457</v>
      </c>
      <c r="H20" s="51">
        <v>0.93125000000000002</v>
      </c>
      <c r="I20" s="50" t="s">
        <v>473</v>
      </c>
    </row>
    <row r="21" spans="2:9" ht="22.5">
      <c r="B21" s="47" t="s">
        <v>458</v>
      </c>
      <c r="C21" s="47" t="s">
        <v>459</v>
      </c>
      <c r="D21" s="47" t="s">
        <v>460</v>
      </c>
      <c r="F21" s="50">
        <v>1</v>
      </c>
      <c r="G21" s="50">
        <v>485756</v>
      </c>
      <c r="H21" s="51">
        <v>0.96319444444444446</v>
      </c>
      <c r="I21" s="50" t="s">
        <v>473</v>
      </c>
    </row>
    <row r="22" spans="2:9" ht="22.5">
      <c r="B22" s="47" t="s">
        <v>461</v>
      </c>
      <c r="C22" s="47" t="s">
        <v>462</v>
      </c>
      <c r="D22" s="47" t="s">
        <v>463</v>
      </c>
      <c r="F22" s="50">
        <v>1</v>
      </c>
      <c r="G22" s="50">
        <v>485758</v>
      </c>
      <c r="H22" s="51">
        <v>0.14722222222222223</v>
      </c>
      <c r="I22" s="50" t="s">
        <v>478</v>
      </c>
    </row>
    <row r="23" spans="2:9" ht="22.5">
      <c r="B23" s="47" t="s">
        <v>464</v>
      </c>
      <c r="C23" s="47" t="s">
        <v>465</v>
      </c>
      <c r="D23" s="47" t="s">
        <v>466</v>
      </c>
      <c r="F23" s="50">
        <v>2</v>
      </c>
      <c r="G23" s="50">
        <v>423815</v>
      </c>
      <c r="H23" s="51">
        <v>0.50624999999999998</v>
      </c>
      <c r="I23" s="50" t="s">
        <v>474</v>
      </c>
    </row>
    <row r="24" spans="2:9" ht="22.5">
      <c r="B24" s="47" t="s">
        <v>467</v>
      </c>
      <c r="C24" s="47" t="s">
        <v>468</v>
      </c>
      <c r="D24" s="47" t="s">
        <v>469</v>
      </c>
      <c r="F24" s="50">
        <v>2</v>
      </c>
      <c r="G24" s="50">
        <v>473576</v>
      </c>
      <c r="H24" s="51">
        <v>0.99097222222222225</v>
      </c>
      <c r="I24" s="50" t="s">
        <v>479</v>
      </c>
    </row>
  </sheetData>
  <mergeCells count="1">
    <mergeCell ref="J2:L2"/>
  </mergeCells>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BEF5030-1E5B-4A3D-8A9A-6070ACE354B8}">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25"/>
  <sheetViews>
    <sheetView showGridLines="0" rightToLeft="1" workbookViewId="0"/>
  </sheetViews>
  <sheetFormatPr defaultRowHeight="15"/>
  <cols>
    <col min="1" max="1" width="9.140625" style="20"/>
    <col min="2" max="2" width="15.140625" style="20" customWidth="1"/>
    <col min="3" max="3" width="14.85546875" style="20" customWidth="1"/>
    <col min="4" max="4" width="16.7109375" style="20" customWidth="1"/>
    <col min="5" max="5" width="18.7109375" style="20" customWidth="1"/>
    <col min="6" max="6" width="20.7109375" style="20" customWidth="1"/>
    <col min="7" max="16384" width="9.140625" style="20"/>
  </cols>
  <sheetData>
    <row r="1" spans="1:13" ht="36">
      <c r="A1" s="124" t="s">
        <v>798</v>
      </c>
      <c r="B1" s="26" t="s">
        <v>186</v>
      </c>
      <c r="C1" s="1" t="s">
        <v>0</v>
      </c>
      <c r="D1" s="1" t="s">
        <v>1</v>
      </c>
      <c r="E1" s="1" t="s">
        <v>2</v>
      </c>
      <c r="F1" s="1" t="s">
        <v>3</v>
      </c>
      <c r="H1" s="198" t="s">
        <v>504</v>
      </c>
      <c r="I1" s="198"/>
      <c r="J1" s="198"/>
      <c r="K1" s="198"/>
      <c r="L1" s="198"/>
      <c r="M1" s="198"/>
    </row>
    <row r="2" spans="1:13" ht="26.25" customHeight="1">
      <c r="B2" s="23">
        <v>1</v>
      </c>
      <c r="C2" s="23" t="s">
        <v>4</v>
      </c>
      <c r="D2" s="23" t="s">
        <v>5</v>
      </c>
      <c r="E2" s="23" t="s">
        <v>6</v>
      </c>
      <c r="F2" s="24">
        <v>2000000</v>
      </c>
    </row>
    <row r="3" spans="1:13" ht="26.25" customHeight="1">
      <c r="B3" s="23">
        <v>2</v>
      </c>
      <c r="C3" s="23" t="s">
        <v>7</v>
      </c>
      <c r="D3" s="23" t="s">
        <v>8</v>
      </c>
      <c r="E3" s="23" t="s">
        <v>9</v>
      </c>
      <c r="F3" s="24">
        <v>5000000</v>
      </c>
    </row>
    <row r="4" spans="1:13" ht="26.25" customHeight="1">
      <c r="B4" s="23">
        <v>3</v>
      </c>
      <c r="C4" s="23" t="s">
        <v>10</v>
      </c>
      <c r="D4" s="23" t="s">
        <v>5</v>
      </c>
      <c r="E4" s="23" t="s">
        <v>6</v>
      </c>
      <c r="F4" s="65" t="e">
        <v>#N/A</v>
      </c>
    </row>
    <row r="5" spans="1:13" ht="26.25" customHeight="1">
      <c r="B5" s="23">
        <v>4</v>
      </c>
      <c r="C5" s="23" t="s">
        <v>4</v>
      </c>
      <c r="D5" s="23" t="s">
        <v>11</v>
      </c>
      <c r="E5" s="23" t="s">
        <v>6</v>
      </c>
      <c r="F5" s="24">
        <v>3000000</v>
      </c>
    </row>
    <row r="6" spans="1:13" ht="26.25" customHeight="1">
      <c r="B6" s="23">
        <v>5</v>
      </c>
      <c r="C6" s="23" t="s">
        <v>10</v>
      </c>
      <c r="D6" s="23" t="s">
        <v>11</v>
      </c>
      <c r="E6" s="23" t="s">
        <v>6</v>
      </c>
      <c r="F6" s="24">
        <v>2000000</v>
      </c>
    </row>
    <row r="7" spans="1:13" ht="26.25" customHeight="1">
      <c r="B7" s="23">
        <v>6</v>
      </c>
      <c r="C7" s="23" t="s">
        <v>10</v>
      </c>
      <c r="D7" s="23" t="s">
        <v>11</v>
      </c>
      <c r="E7" s="23" t="s">
        <v>12</v>
      </c>
      <c r="F7" s="65" t="e">
        <v>#N/A</v>
      </c>
    </row>
    <row r="8" spans="1:13" ht="26.25" customHeight="1">
      <c r="B8" s="23">
        <v>7</v>
      </c>
      <c r="C8" s="23" t="s">
        <v>10</v>
      </c>
      <c r="D8" s="23" t="s">
        <v>13</v>
      </c>
      <c r="E8" s="23" t="s">
        <v>14</v>
      </c>
      <c r="F8" s="24">
        <v>2000000</v>
      </c>
    </row>
    <row r="9" spans="1:13" ht="26.25" customHeight="1">
      <c r="B9" s="23">
        <v>8</v>
      </c>
      <c r="C9" s="23" t="s">
        <v>10</v>
      </c>
      <c r="D9" s="23" t="s">
        <v>11</v>
      </c>
      <c r="E9" s="23" t="s">
        <v>14</v>
      </c>
      <c r="F9" s="24">
        <v>2000000</v>
      </c>
    </row>
    <row r="10" spans="1:13" ht="26.25" customHeight="1">
      <c r="B10" s="23">
        <v>9</v>
      </c>
      <c r="C10" s="23" t="s">
        <v>7</v>
      </c>
      <c r="D10" s="23" t="s">
        <v>8</v>
      </c>
      <c r="E10" s="23" t="s">
        <v>9</v>
      </c>
      <c r="F10" s="65" t="e">
        <v>#N/A</v>
      </c>
    </row>
    <row r="11" spans="1:13" ht="26.25" customHeight="1">
      <c r="B11" s="23">
        <v>10</v>
      </c>
      <c r="C11" s="23" t="s">
        <v>10</v>
      </c>
      <c r="D11" s="23" t="s">
        <v>5</v>
      </c>
      <c r="E11" s="23" t="s">
        <v>12</v>
      </c>
      <c r="F11" s="24">
        <v>2000000</v>
      </c>
    </row>
    <row r="12" spans="1:13" ht="26.25" customHeight="1">
      <c r="B12" s="23">
        <v>11</v>
      </c>
      <c r="C12" s="23" t="s">
        <v>7</v>
      </c>
      <c r="D12" s="23" t="s">
        <v>15</v>
      </c>
      <c r="E12" s="23" t="s">
        <v>6</v>
      </c>
      <c r="F12" s="24">
        <v>1000000</v>
      </c>
    </row>
    <row r="13" spans="1:13" ht="25.5" customHeight="1">
      <c r="B13" s="25"/>
    </row>
    <row r="14" spans="1:13" ht="25.5" customHeight="1">
      <c r="B14" s="25"/>
    </row>
    <row r="15" spans="1:13" ht="25.5" customHeight="1">
      <c r="B15" s="25"/>
    </row>
    <row r="16" spans="1:13" ht="25.5" customHeight="1">
      <c r="B16" s="25"/>
    </row>
    <row r="17" spans="2:2" ht="25.5" customHeight="1">
      <c r="B17" s="25"/>
    </row>
    <row r="18" spans="2:2" ht="25.5" customHeight="1"/>
    <row r="19" spans="2:2" ht="25.5" customHeight="1"/>
    <row r="20" spans="2:2" ht="25.5" customHeight="1"/>
    <row r="21" spans="2:2" ht="25.5" customHeight="1"/>
    <row r="22" spans="2:2" ht="25.5" customHeight="1"/>
    <row r="23" spans="2:2" ht="25.5" customHeight="1"/>
    <row r="24" spans="2:2" ht="25.5" customHeight="1"/>
    <row r="25" spans="2:2" ht="25.5" customHeight="1"/>
  </sheetData>
  <mergeCells count="1">
    <mergeCell ref="H1:M1"/>
  </mergeCells>
  <conditionalFormatting sqref="B2:F34">
    <cfRule type="expression" dxfId="105" priority="2">
      <formula>$B2</formula>
    </cfRule>
  </conditionalFormatting>
  <hyperlinks>
    <hyperlink ref="A1" location="'لیست ترفند'!A1" display="بازگشت"/>
  </hyperlinks>
  <pageMargins left="0.70866141732283472" right="0.70866141732283472" top="0.74803149606299213" bottom="0.74803149606299213" header="0.31496062992125984" footer="0.31496062992125984"/>
  <pageSetup orientation="portrait" errors="NA" r:id="rId1"/>
  <extLst>
    <ext xmlns:x14="http://schemas.microsoft.com/office/spreadsheetml/2009/9/main" uri="{78C0D931-6437-407d-A8EE-F0AAD7539E65}">
      <x14:conditionalFormattings>
        <x14:conditionalFormatting xmlns:xm="http://schemas.microsoft.com/office/excel/2006/main">
          <x14:cfRule type="expression" priority="1" id="{38F90D6B-F62B-4B55-A401-BB4391B7BBFE}">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S24"/>
  <sheetViews>
    <sheetView showGridLines="0" rightToLeft="1" workbookViewId="0"/>
  </sheetViews>
  <sheetFormatPr defaultRowHeight="15"/>
  <cols>
    <col min="1" max="16384" width="9.140625" style="20"/>
  </cols>
  <sheetData>
    <row r="1" spans="1:2" ht="20.25">
      <c r="A1" s="124" t="s">
        <v>798</v>
      </c>
      <c r="B1" s="20" t="s">
        <v>516</v>
      </c>
    </row>
    <row r="2" spans="1:2">
      <c r="B2" s="20" t="s">
        <v>517</v>
      </c>
    </row>
    <row r="3" spans="1:2">
      <c r="B3" s="20" t="s">
        <v>518</v>
      </c>
    </row>
    <row r="4" spans="1:2">
      <c r="B4" s="20" t="s">
        <v>519</v>
      </c>
    </row>
    <row r="5" spans="1:2">
      <c r="B5" s="20" t="s">
        <v>520</v>
      </c>
    </row>
    <row r="6" spans="1:2">
      <c r="B6" s="20" t="s">
        <v>521</v>
      </c>
    </row>
    <row r="7" spans="1:2">
      <c r="B7" s="20" t="s">
        <v>522</v>
      </c>
    </row>
    <row r="8" spans="1:2">
      <c r="B8" s="20" t="s">
        <v>523</v>
      </c>
    </row>
    <row r="9" spans="1:2">
      <c r="B9" s="20" t="s">
        <v>524</v>
      </c>
    </row>
    <row r="10" spans="1:2">
      <c r="B10" s="20" t="s">
        <v>525</v>
      </c>
    </row>
    <row r="11" spans="1:2">
      <c r="B11" s="20" t="s">
        <v>526</v>
      </c>
    </row>
    <row r="12" spans="1:2">
      <c r="B12" s="20" t="s">
        <v>527</v>
      </c>
    </row>
    <row r="13" spans="1:2">
      <c r="B13" s="20" t="s">
        <v>528</v>
      </c>
    </row>
    <row r="14" spans="1:2">
      <c r="B14" s="20" t="s">
        <v>529</v>
      </c>
    </row>
    <row r="15" spans="1:2">
      <c r="B15" s="20" t="s">
        <v>530</v>
      </c>
    </row>
    <row r="16" spans="1:2">
      <c r="B16" s="20" t="s">
        <v>531</v>
      </c>
    </row>
    <row r="17" spans="2:19">
      <c r="B17" s="20" t="s">
        <v>532</v>
      </c>
    </row>
    <row r="18" spans="2:19">
      <c r="B18" s="20" t="s">
        <v>533</v>
      </c>
    </row>
    <row r="19" spans="2:19">
      <c r="B19" s="20" t="s">
        <v>534</v>
      </c>
    </row>
    <row r="20" spans="2:19">
      <c r="B20" s="20" t="s">
        <v>535</v>
      </c>
    </row>
    <row r="24" spans="2:19" ht="33">
      <c r="H24" s="197" t="s">
        <v>719</v>
      </c>
      <c r="I24" s="197"/>
      <c r="J24" s="197"/>
      <c r="K24" s="197"/>
      <c r="L24" s="197"/>
      <c r="M24" s="197"/>
      <c r="N24" s="197"/>
      <c r="O24" s="197"/>
      <c r="P24" s="197"/>
      <c r="Q24" s="197"/>
      <c r="R24" s="197"/>
      <c r="S24" s="197"/>
    </row>
  </sheetData>
  <mergeCells count="1">
    <mergeCell ref="H24:S24"/>
  </mergeCells>
  <hyperlinks>
    <hyperlink ref="A1" location="'لیست ترفند'!A1" display="بازگشت"/>
  </hyperlink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C57B707-ADE4-4518-8C9D-0E7D5295F2CA}">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AR24"/>
  <sheetViews>
    <sheetView showGridLines="0" rightToLeft="1" workbookViewId="0"/>
  </sheetViews>
  <sheetFormatPr defaultRowHeight="15"/>
  <cols>
    <col min="1" max="20" width="9.140625" style="20"/>
    <col min="21" max="21" width="18.85546875" style="20" customWidth="1"/>
    <col min="22" max="16384" width="9.140625" style="20"/>
  </cols>
  <sheetData>
    <row r="1" spans="1:44" ht="20.25">
      <c r="A1" s="124" t="s">
        <v>798</v>
      </c>
      <c r="B1" s="20" t="s">
        <v>536</v>
      </c>
      <c r="C1" s="20" t="s">
        <v>537</v>
      </c>
      <c r="D1" s="20" t="s">
        <v>538</v>
      </c>
      <c r="E1" s="20" t="s">
        <v>481</v>
      </c>
      <c r="F1" s="20" t="s">
        <v>482</v>
      </c>
      <c r="G1" s="20" t="s">
        <v>539</v>
      </c>
      <c r="H1" s="20" t="s">
        <v>540</v>
      </c>
      <c r="I1" s="20" t="s">
        <v>541</v>
      </c>
      <c r="J1" s="20" t="s">
        <v>542</v>
      </c>
      <c r="K1" s="20" t="s">
        <v>543</v>
      </c>
      <c r="L1" s="20" t="s">
        <v>544</v>
      </c>
      <c r="M1" s="20" t="s">
        <v>545</v>
      </c>
      <c r="N1" s="20" t="s">
        <v>546</v>
      </c>
      <c r="O1" s="20" t="s">
        <v>547</v>
      </c>
      <c r="P1" s="20" t="s">
        <v>548</v>
      </c>
      <c r="Q1" s="20" t="s">
        <v>549</v>
      </c>
      <c r="R1" s="20" t="s">
        <v>550</v>
      </c>
      <c r="S1" s="20" t="s">
        <v>551</v>
      </c>
      <c r="T1" s="20" t="s">
        <v>552</v>
      </c>
      <c r="U1" s="20" t="s">
        <v>553</v>
      </c>
      <c r="V1" s="20" t="s">
        <v>554</v>
      </c>
      <c r="W1" s="20" t="s">
        <v>555</v>
      </c>
      <c r="X1" s="20" t="s">
        <v>556</v>
      </c>
      <c r="Y1" s="20" t="s">
        <v>557</v>
      </c>
      <c r="Z1" s="20" t="s">
        <v>558</v>
      </c>
      <c r="AA1" s="20" t="s">
        <v>559</v>
      </c>
      <c r="AB1" s="20" t="s">
        <v>560</v>
      </c>
      <c r="AC1" s="20" t="s">
        <v>561</v>
      </c>
      <c r="AD1" s="20" t="s">
        <v>562</v>
      </c>
      <c r="AE1" s="20" t="s">
        <v>563</v>
      </c>
      <c r="AF1" s="20" t="s">
        <v>564</v>
      </c>
      <c r="AG1" s="20" t="s">
        <v>565</v>
      </c>
      <c r="AH1" s="20" t="s">
        <v>566</v>
      </c>
      <c r="AI1" s="20" t="s">
        <v>567</v>
      </c>
      <c r="AJ1" s="20" t="s">
        <v>568</v>
      </c>
      <c r="AK1" s="20" t="s">
        <v>569</v>
      </c>
      <c r="AL1" s="20" t="s">
        <v>570</v>
      </c>
      <c r="AM1" s="20" t="s">
        <v>571</v>
      </c>
      <c r="AN1" s="20" t="s">
        <v>572</v>
      </c>
      <c r="AO1" s="20" t="s">
        <v>573</v>
      </c>
      <c r="AP1" s="20" t="s">
        <v>574</v>
      </c>
      <c r="AQ1" s="20" t="s">
        <v>575</v>
      </c>
      <c r="AR1" s="20" t="s">
        <v>576</v>
      </c>
    </row>
    <row r="2" spans="1:44">
      <c r="B2" s="20" t="s">
        <v>577</v>
      </c>
      <c r="C2" s="20" t="s">
        <v>578</v>
      </c>
      <c r="D2" s="20" t="s">
        <v>579</v>
      </c>
      <c r="E2" s="20" t="s">
        <v>580</v>
      </c>
      <c r="F2" s="20" t="s">
        <v>581</v>
      </c>
      <c r="G2" s="20">
        <v>1002048763</v>
      </c>
      <c r="H2" s="20">
        <v>9908534938</v>
      </c>
      <c r="I2" s="20" t="s">
        <v>582</v>
      </c>
      <c r="J2" s="20" t="s">
        <v>583</v>
      </c>
      <c r="K2" s="20" t="s">
        <v>584</v>
      </c>
      <c r="L2" s="20" t="s">
        <v>585</v>
      </c>
      <c r="M2" s="20" t="s">
        <v>586</v>
      </c>
      <c r="N2" s="20" t="s">
        <v>587</v>
      </c>
      <c r="P2" s="20" t="s">
        <v>588</v>
      </c>
      <c r="R2" s="20" t="s">
        <v>589</v>
      </c>
      <c r="T2" s="20" t="s">
        <v>590</v>
      </c>
      <c r="U2" s="20" t="s">
        <v>591</v>
      </c>
      <c r="W2" s="20" t="s">
        <v>592</v>
      </c>
      <c r="Y2" s="20" t="s">
        <v>593</v>
      </c>
      <c r="Z2" s="20">
        <v>0</v>
      </c>
      <c r="AA2" s="20" t="s">
        <v>594</v>
      </c>
      <c r="AC2" s="20" t="s">
        <v>595</v>
      </c>
      <c r="AE2" s="20" t="s">
        <v>595</v>
      </c>
      <c r="AG2" s="20" t="b">
        <v>0</v>
      </c>
      <c r="AK2" s="20" t="s">
        <v>596</v>
      </c>
      <c r="AN2" s="20" t="s">
        <v>596</v>
      </c>
      <c r="AP2" s="20" t="s">
        <v>597</v>
      </c>
      <c r="AQ2" s="20" t="s">
        <v>598</v>
      </c>
      <c r="AR2" s="20" t="s">
        <v>599</v>
      </c>
    </row>
    <row r="3" spans="1:44">
      <c r="B3" s="20" t="s">
        <v>577</v>
      </c>
      <c r="C3" s="20" t="s">
        <v>578</v>
      </c>
      <c r="D3" s="20" t="s">
        <v>579</v>
      </c>
      <c r="E3" s="20" t="s">
        <v>600</v>
      </c>
      <c r="F3" s="20" t="s">
        <v>601</v>
      </c>
      <c r="G3" s="20">
        <v>1002051047</v>
      </c>
      <c r="H3" s="20">
        <v>9334800542</v>
      </c>
      <c r="I3" s="20" t="s">
        <v>582</v>
      </c>
      <c r="J3" s="20" t="s">
        <v>583</v>
      </c>
      <c r="K3" s="20" t="s">
        <v>584</v>
      </c>
      <c r="L3" s="20" t="s">
        <v>585</v>
      </c>
      <c r="M3" s="20" t="s">
        <v>586</v>
      </c>
      <c r="N3" s="20" t="s">
        <v>587</v>
      </c>
      <c r="P3" s="20" t="s">
        <v>588</v>
      </c>
      <c r="R3" s="20" t="s">
        <v>589</v>
      </c>
      <c r="T3" s="20" t="s">
        <v>590</v>
      </c>
      <c r="U3" s="20" t="s">
        <v>602</v>
      </c>
      <c r="W3" s="20" t="s">
        <v>592</v>
      </c>
      <c r="Y3" s="20" t="s">
        <v>593</v>
      </c>
      <c r="Z3" s="20">
        <v>0</v>
      </c>
      <c r="AA3" s="20" t="s">
        <v>594</v>
      </c>
      <c r="AC3" s="20" t="s">
        <v>595</v>
      </c>
      <c r="AE3" s="20" t="s">
        <v>595</v>
      </c>
      <c r="AG3" s="20" t="b">
        <v>0</v>
      </c>
      <c r="AK3" s="20" t="s">
        <v>596</v>
      </c>
      <c r="AN3" s="20" t="s">
        <v>596</v>
      </c>
      <c r="AP3" s="20" t="s">
        <v>597</v>
      </c>
      <c r="AQ3" s="20" t="s">
        <v>603</v>
      </c>
      <c r="AR3" s="20" t="s">
        <v>604</v>
      </c>
    </row>
    <row r="4" spans="1:44">
      <c r="B4" s="20" t="s">
        <v>577</v>
      </c>
      <c r="C4" s="20" t="s">
        <v>578</v>
      </c>
      <c r="D4" s="20" t="s">
        <v>579</v>
      </c>
      <c r="E4" s="20" t="s">
        <v>605</v>
      </c>
      <c r="F4" s="20" t="s">
        <v>606</v>
      </c>
      <c r="G4" s="20">
        <v>15963195</v>
      </c>
      <c r="H4" s="20">
        <v>9138897924</v>
      </c>
      <c r="I4" s="20" t="s">
        <v>582</v>
      </c>
      <c r="J4" s="20" t="s">
        <v>607</v>
      </c>
      <c r="K4" s="20" t="s">
        <v>584</v>
      </c>
      <c r="L4" s="20" t="s">
        <v>585</v>
      </c>
      <c r="M4" s="20" t="s">
        <v>586</v>
      </c>
      <c r="N4" s="20" t="s">
        <v>608</v>
      </c>
      <c r="P4" s="20" t="s">
        <v>588</v>
      </c>
      <c r="R4" s="20" t="s">
        <v>589</v>
      </c>
      <c r="T4" s="20" t="s">
        <v>609</v>
      </c>
      <c r="U4" s="20" t="s">
        <v>610</v>
      </c>
      <c r="W4" s="20" t="s">
        <v>592</v>
      </c>
      <c r="Y4" s="20" t="s">
        <v>593</v>
      </c>
      <c r="Z4" s="20">
        <v>3</v>
      </c>
      <c r="AA4" s="20" t="s">
        <v>611</v>
      </c>
      <c r="AB4" s="20" t="s">
        <v>612</v>
      </c>
      <c r="AG4" s="20" t="b">
        <v>0</v>
      </c>
      <c r="AK4" s="20" t="s">
        <v>596</v>
      </c>
      <c r="AP4" s="20" t="s">
        <v>613</v>
      </c>
      <c r="AQ4" s="20" t="s">
        <v>614</v>
      </c>
      <c r="AR4" s="20" t="s">
        <v>614</v>
      </c>
    </row>
    <row r="5" spans="1:44">
      <c r="B5" s="20" t="s">
        <v>577</v>
      </c>
      <c r="C5" s="20" t="s">
        <v>578</v>
      </c>
      <c r="D5" s="20" t="s">
        <v>579</v>
      </c>
      <c r="E5" s="20" t="s">
        <v>615</v>
      </c>
      <c r="F5" s="20" t="s">
        <v>616</v>
      </c>
      <c r="G5" s="20">
        <v>19557981</v>
      </c>
      <c r="H5" s="20">
        <v>9398594884</v>
      </c>
      <c r="I5" s="20" t="s">
        <v>617</v>
      </c>
      <c r="J5" s="20" t="s">
        <v>607</v>
      </c>
      <c r="K5" s="20" t="s">
        <v>584</v>
      </c>
      <c r="L5" s="20" t="s">
        <v>585</v>
      </c>
      <c r="M5" s="20" t="s">
        <v>586</v>
      </c>
      <c r="N5" s="20" t="s">
        <v>587</v>
      </c>
      <c r="P5" s="20" t="s">
        <v>588</v>
      </c>
      <c r="R5" s="20" t="s">
        <v>589</v>
      </c>
      <c r="T5" s="20" t="s">
        <v>590</v>
      </c>
      <c r="U5" s="20" t="s">
        <v>591</v>
      </c>
      <c r="W5" s="20" t="s">
        <v>592</v>
      </c>
      <c r="Y5" s="20" t="s">
        <v>618</v>
      </c>
      <c r="Z5" s="20">
        <v>1</v>
      </c>
      <c r="AA5" s="20" t="s">
        <v>619</v>
      </c>
      <c r="AB5" s="20" t="s">
        <v>620</v>
      </c>
      <c r="AC5" s="20" t="s">
        <v>595</v>
      </c>
      <c r="AE5" s="20" t="s">
        <v>595</v>
      </c>
      <c r="AG5" s="20" t="b">
        <v>0</v>
      </c>
      <c r="AK5" s="20" t="s">
        <v>596</v>
      </c>
      <c r="AN5" s="20" t="s">
        <v>596</v>
      </c>
      <c r="AP5" s="20" t="s">
        <v>621</v>
      </c>
      <c r="AQ5" s="20" t="s">
        <v>622</v>
      </c>
      <c r="AR5" s="20" t="s">
        <v>623</v>
      </c>
    </row>
    <row r="6" spans="1:44">
      <c r="B6" s="20" t="s">
        <v>577</v>
      </c>
      <c r="C6" s="20" t="s">
        <v>578</v>
      </c>
      <c r="D6" s="20" t="s">
        <v>579</v>
      </c>
      <c r="E6" s="20" t="s">
        <v>624</v>
      </c>
      <c r="F6" s="20" t="s">
        <v>625</v>
      </c>
      <c r="G6" s="20">
        <v>54210836</v>
      </c>
      <c r="H6" s="20">
        <v>9131298122</v>
      </c>
      <c r="I6" s="20" t="s">
        <v>617</v>
      </c>
      <c r="J6" s="20" t="s">
        <v>607</v>
      </c>
      <c r="K6" s="20" t="s">
        <v>584</v>
      </c>
      <c r="L6" s="20" t="s">
        <v>585</v>
      </c>
      <c r="M6" s="20" t="s">
        <v>586</v>
      </c>
      <c r="N6" s="20" t="s">
        <v>587</v>
      </c>
      <c r="P6" s="20" t="s">
        <v>588</v>
      </c>
      <c r="R6" s="20" t="s">
        <v>589</v>
      </c>
      <c r="T6" s="20" t="s">
        <v>590</v>
      </c>
      <c r="U6" s="20" t="s">
        <v>626</v>
      </c>
      <c r="W6" s="20" t="s">
        <v>627</v>
      </c>
      <c r="Y6" s="20" t="s">
        <v>618</v>
      </c>
      <c r="Z6" s="20">
        <v>1</v>
      </c>
      <c r="AA6" s="20" t="s">
        <v>628</v>
      </c>
      <c r="AB6" s="20" t="s">
        <v>620</v>
      </c>
      <c r="AC6" s="20" t="s">
        <v>595</v>
      </c>
      <c r="AE6" s="20" t="s">
        <v>595</v>
      </c>
      <c r="AG6" s="20" t="b">
        <v>0</v>
      </c>
      <c r="AK6" s="20" t="s">
        <v>596</v>
      </c>
      <c r="AN6" s="20" t="s">
        <v>596</v>
      </c>
      <c r="AP6" s="20" t="s">
        <v>621</v>
      </c>
      <c r="AQ6" s="20" t="s">
        <v>629</v>
      </c>
      <c r="AR6" s="20" t="s">
        <v>629</v>
      </c>
    </row>
    <row r="7" spans="1:44">
      <c r="B7" s="20" t="s">
        <v>577</v>
      </c>
      <c r="C7" s="20" t="s">
        <v>578</v>
      </c>
      <c r="D7" s="20" t="s">
        <v>579</v>
      </c>
      <c r="E7" s="20" t="s">
        <v>630</v>
      </c>
      <c r="F7" s="20" t="s">
        <v>631</v>
      </c>
      <c r="G7" s="20">
        <v>57328536</v>
      </c>
      <c r="H7" s="20">
        <v>9133119572</v>
      </c>
      <c r="I7" s="20" t="s">
        <v>582</v>
      </c>
      <c r="J7" s="20" t="s">
        <v>607</v>
      </c>
      <c r="K7" s="20" t="s">
        <v>584</v>
      </c>
      <c r="L7" s="20" t="s">
        <v>585</v>
      </c>
      <c r="M7" s="20" t="s">
        <v>586</v>
      </c>
      <c r="N7" s="20" t="s">
        <v>587</v>
      </c>
      <c r="P7" s="20" t="s">
        <v>588</v>
      </c>
      <c r="R7" s="20" t="s">
        <v>632</v>
      </c>
      <c r="T7" s="20" t="s">
        <v>590</v>
      </c>
      <c r="U7" s="20" t="s">
        <v>626</v>
      </c>
      <c r="W7" s="20" t="s">
        <v>627</v>
      </c>
      <c r="Y7" s="20" t="s">
        <v>633</v>
      </c>
      <c r="Z7" s="20">
        <v>22</v>
      </c>
      <c r="AA7" s="20" t="s">
        <v>634</v>
      </c>
      <c r="AB7" s="20" t="s">
        <v>635</v>
      </c>
      <c r="AG7" s="20" t="b">
        <v>1</v>
      </c>
      <c r="AH7" s="20">
        <v>1</v>
      </c>
      <c r="AI7" s="20">
        <v>5</v>
      </c>
      <c r="AK7" s="20" t="s">
        <v>596</v>
      </c>
      <c r="AP7" s="20" t="s">
        <v>613</v>
      </c>
      <c r="AQ7" s="20" t="s">
        <v>636</v>
      </c>
      <c r="AR7" s="20" t="s">
        <v>636</v>
      </c>
    </row>
    <row r="8" spans="1:44">
      <c r="B8" s="20" t="s">
        <v>577</v>
      </c>
      <c r="C8" s="20" t="s">
        <v>578</v>
      </c>
      <c r="D8" s="20" t="s">
        <v>579</v>
      </c>
      <c r="E8" s="20" t="s">
        <v>637</v>
      </c>
      <c r="F8" s="20" t="s">
        <v>638</v>
      </c>
      <c r="G8" s="20">
        <v>70949298</v>
      </c>
      <c r="H8" s="20">
        <v>9133001099</v>
      </c>
      <c r="I8" s="20" t="s">
        <v>582</v>
      </c>
      <c r="J8" s="20" t="s">
        <v>607</v>
      </c>
      <c r="K8" s="20" t="s">
        <v>584</v>
      </c>
      <c r="L8" s="20" t="s">
        <v>585</v>
      </c>
      <c r="M8" s="20" t="s">
        <v>586</v>
      </c>
      <c r="N8" s="20" t="s">
        <v>587</v>
      </c>
      <c r="P8" s="20" t="s">
        <v>588</v>
      </c>
      <c r="R8" s="20" t="s">
        <v>632</v>
      </c>
      <c r="T8" s="20" t="s">
        <v>590</v>
      </c>
      <c r="U8" s="20" t="s">
        <v>639</v>
      </c>
      <c r="W8" s="20" t="s">
        <v>639</v>
      </c>
      <c r="Y8" s="20" t="s">
        <v>640</v>
      </c>
      <c r="Z8" s="20">
        <v>6</v>
      </c>
      <c r="AA8" s="20" t="s">
        <v>641</v>
      </c>
      <c r="AB8" s="20" t="s">
        <v>642</v>
      </c>
      <c r="AC8" s="20" t="s">
        <v>643</v>
      </c>
      <c r="AD8" s="20">
        <v>93133509</v>
      </c>
      <c r="AE8" s="20" t="s">
        <v>595</v>
      </c>
      <c r="AG8" s="20" t="b">
        <v>1</v>
      </c>
      <c r="AH8" s="20">
        <v>1</v>
      </c>
      <c r="AI8" s="20">
        <v>5</v>
      </c>
      <c r="AK8" s="20" t="s">
        <v>596</v>
      </c>
      <c r="AN8" s="20" t="s">
        <v>596</v>
      </c>
      <c r="AP8" s="20" t="s">
        <v>613</v>
      </c>
      <c r="AQ8" s="20" t="s">
        <v>644</v>
      </c>
      <c r="AR8" s="20" t="s">
        <v>645</v>
      </c>
    </row>
    <row r="9" spans="1:44">
      <c r="B9" s="20" t="s">
        <v>577</v>
      </c>
      <c r="C9" s="20" t="s">
        <v>578</v>
      </c>
      <c r="D9" s="20" t="s">
        <v>579</v>
      </c>
      <c r="E9" s="20" t="s">
        <v>646</v>
      </c>
      <c r="F9" s="20" t="s">
        <v>647</v>
      </c>
      <c r="G9" s="20">
        <v>72459131</v>
      </c>
      <c r="H9" s="20">
        <v>9131279136</v>
      </c>
      <c r="I9" s="20" t="s">
        <v>582</v>
      </c>
      <c r="J9" s="20" t="s">
        <v>607</v>
      </c>
      <c r="K9" s="20" t="s">
        <v>584</v>
      </c>
      <c r="L9" s="20" t="s">
        <v>585</v>
      </c>
      <c r="M9" s="20" t="s">
        <v>586</v>
      </c>
      <c r="N9" s="20" t="s">
        <v>587</v>
      </c>
      <c r="P9" s="20" t="s">
        <v>588</v>
      </c>
      <c r="R9" s="20" t="s">
        <v>589</v>
      </c>
      <c r="T9" s="20" t="s">
        <v>590</v>
      </c>
      <c r="U9" s="20" t="s">
        <v>648</v>
      </c>
      <c r="V9" s="20" t="s">
        <v>649</v>
      </c>
      <c r="W9" s="20" t="s">
        <v>648</v>
      </c>
      <c r="Y9" s="20" t="s">
        <v>650</v>
      </c>
      <c r="Z9" s="20">
        <v>2</v>
      </c>
      <c r="AA9" s="20" t="s">
        <v>651</v>
      </c>
      <c r="AB9" s="20" t="s">
        <v>652</v>
      </c>
      <c r="AG9" s="20" t="b">
        <v>1</v>
      </c>
      <c r="AH9" s="20">
        <v>1</v>
      </c>
      <c r="AK9" s="20" t="s">
        <v>596</v>
      </c>
      <c r="AP9" s="20" t="s">
        <v>613</v>
      </c>
      <c r="AQ9" s="20" t="s">
        <v>653</v>
      </c>
      <c r="AR9" s="20" t="s">
        <v>653</v>
      </c>
    </row>
    <row r="10" spans="1:44">
      <c r="B10" s="20" t="s">
        <v>577</v>
      </c>
      <c r="C10" s="20" t="s">
        <v>578</v>
      </c>
      <c r="D10" s="20" t="s">
        <v>579</v>
      </c>
      <c r="E10" s="20" t="s">
        <v>654</v>
      </c>
      <c r="F10" s="20" t="s">
        <v>655</v>
      </c>
      <c r="G10" s="20">
        <v>76076172</v>
      </c>
      <c r="H10" s="20">
        <v>9133707581</v>
      </c>
      <c r="I10" s="20" t="s">
        <v>582</v>
      </c>
      <c r="J10" s="20" t="s">
        <v>607</v>
      </c>
      <c r="K10" s="20" t="s">
        <v>584</v>
      </c>
      <c r="L10" s="20" t="s">
        <v>585</v>
      </c>
      <c r="M10" s="20" t="s">
        <v>586</v>
      </c>
      <c r="N10" s="20" t="s">
        <v>587</v>
      </c>
      <c r="P10" s="20" t="s">
        <v>656</v>
      </c>
      <c r="Q10" s="20" t="s">
        <v>657</v>
      </c>
      <c r="R10" s="20" t="s">
        <v>589</v>
      </c>
      <c r="T10" s="20" t="s">
        <v>590</v>
      </c>
      <c r="U10" s="20" t="s">
        <v>626</v>
      </c>
      <c r="W10" s="20" t="s">
        <v>627</v>
      </c>
      <c r="X10" s="20">
        <v>0</v>
      </c>
      <c r="Y10" s="20" t="s">
        <v>618</v>
      </c>
      <c r="Z10" s="20">
        <v>0</v>
      </c>
      <c r="AA10" s="20" t="s">
        <v>658</v>
      </c>
      <c r="AC10" s="20" t="s">
        <v>643</v>
      </c>
      <c r="AD10" s="20">
        <v>8987873</v>
      </c>
      <c r="AE10" s="20" t="s">
        <v>595</v>
      </c>
      <c r="AG10" s="20" t="b">
        <v>1</v>
      </c>
      <c r="AH10" s="20">
        <v>1</v>
      </c>
      <c r="AK10" s="20" t="s">
        <v>596</v>
      </c>
      <c r="AN10" s="20" t="s">
        <v>596</v>
      </c>
      <c r="AP10" s="20" t="s">
        <v>621</v>
      </c>
      <c r="AQ10" s="20" t="s">
        <v>659</v>
      </c>
      <c r="AR10" s="20" t="s">
        <v>659</v>
      </c>
    </row>
    <row r="11" spans="1:44">
      <c r="B11" s="20" t="s">
        <v>577</v>
      </c>
      <c r="C11" s="20" t="s">
        <v>578</v>
      </c>
      <c r="D11" s="20" t="s">
        <v>579</v>
      </c>
      <c r="E11" s="20" t="s">
        <v>660</v>
      </c>
      <c r="F11" s="20" t="s">
        <v>661</v>
      </c>
      <c r="G11" s="20">
        <v>78174856</v>
      </c>
      <c r="H11" s="20">
        <v>9138774118</v>
      </c>
      <c r="I11" s="20" t="s">
        <v>582</v>
      </c>
      <c r="J11" s="20" t="s">
        <v>607</v>
      </c>
      <c r="K11" s="20" t="s">
        <v>584</v>
      </c>
      <c r="L11" s="20" t="s">
        <v>585</v>
      </c>
      <c r="M11" s="20" t="s">
        <v>586</v>
      </c>
      <c r="N11" s="20" t="s">
        <v>608</v>
      </c>
      <c r="P11" s="20" t="s">
        <v>588</v>
      </c>
      <c r="R11" s="20" t="s">
        <v>632</v>
      </c>
      <c r="T11" s="20" t="s">
        <v>609</v>
      </c>
      <c r="U11" s="20" t="s">
        <v>610</v>
      </c>
      <c r="W11" s="20" t="s">
        <v>592</v>
      </c>
      <c r="Y11" s="20" t="s">
        <v>662</v>
      </c>
      <c r="Z11" s="20">
        <v>15</v>
      </c>
      <c r="AA11" s="20" t="s">
        <v>663</v>
      </c>
      <c r="AB11" s="20" t="s">
        <v>664</v>
      </c>
      <c r="AG11" s="20" t="b">
        <v>0</v>
      </c>
      <c r="AK11" s="20" t="s">
        <v>596</v>
      </c>
      <c r="AP11" s="20" t="s">
        <v>613</v>
      </c>
      <c r="AQ11" s="20" t="s">
        <v>665</v>
      </c>
      <c r="AR11" s="20" t="s">
        <v>665</v>
      </c>
    </row>
    <row r="12" spans="1:44">
      <c r="B12" s="20" t="s">
        <v>577</v>
      </c>
      <c r="C12" s="20" t="s">
        <v>578</v>
      </c>
      <c r="D12" s="20" t="s">
        <v>579</v>
      </c>
      <c r="E12" s="20" t="s">
        <v>666</v>
      </c>
      <c r="F12" s="20" t="s">
        <v>667</v>
      </c>
      <c r="G12" s="20">
        <v>384735363</v>
      </c>
      <c r="H12" s="20">
        <v>9138157428</v>
      </c>
      <c r="I12" s="20" t="s">
        <v>582</v>
      </c>
      <c r="J12" s="20" t="s">
        <v>607</v>
      </c>
      <c r="K12" s="20" t="s">
        <v>584</v>
      </c>
      <c r="L12" s="20" t="s">
        <v>585</v>
      </c>
      <c r="M12" s="20" t="s">
        <v>586</v>
      </c>
      <c r="N12" s="20" t="s">
        <v>587</v>
      </c>
      <c r="P12" s="20" t="s">
        <v>588</v>
      </c>
      <c r="R12" s="20" t="s">
        <v>589</v>
      </c>
      <c r="T12" s="20" t="s">
        <v>590</v>
      </c>
      <c r="U12" s="20" t="s">
        <v>610</v>
      </c>
      <c r="W12" s="20" t="s">
        <v>592</v>
      </c>
      <c r="Y12" s="20" t="s">
        <v>668</v>
      </c>
      <c r="Z12" s="20">
        <v>16</v>
      </c>
      <c r="AA12" s="20" t="s">
        <v>669</v>
      </c>
      <c r="AB12" s="20" t="s">
        <v>670</v>
      </c>
      <c r="AC12" s="20" t="s">
        <v>643</v>
      </c>
      <c r="AD12" s="20">
        <v>99166586</v>
      </c>
      <c r="AE12" s="20" t="s">
        <v>595</v>
      </c>
      <c r="AG12" s="20" t="b">
        <v>0</v>
      </c>
      <c r="AK12" s="20" t="s">
        <v>596</v>
      </c>
      <c r="AN12" s="20" t="s">
        <v>596</v>
      </c>
      <c r="AP12" s="20" t="s">
        <v>621</v>
      </c>
      <c r="AQ12" s="20" t="s">
        <v>671</v>
      </c>
      <c r="AR12" s="20" t="s">
        <v>672</v>
      </c>
    </row>
    <row r="13" spans="1:44">
      <c r="B13" s="20" t="s">
        <v>577</v>
      </c>
      <c r="C13" s="20" t="s">
        <v>578</v>
      </c>
      <c r="D13" s="20" t="s">
        <v>579</v>
      </c>
      <c r="E13" s="20" t="s">
        <v>673</v>
      </c>
      <c r="F13" s="20" t="s">
        <v>674</v>
      </c>
      <c r="G13" s="20">
        <v>520659317</v>
      </c>
      <c r="H13" s="20">
        <v>9388251313</v>
      </c>
      <c r="I13" s="20" t="s">
        <v>582</v>
      </c>
      <c r="J13" s="20" t="s">
        <v>607</v>
      </c>
      <c r="K13" s="20" t="s">
        <v>584</v>
      </c>
      <c r="L13" s="20" t="s">
        <v>585</v>
      </c>
      <c r="M13" s="20" t="s">
        <v>586</v>
      </c>
      <c r="N13" s="20" t="s">
        <v>587</v>
      </c>
      <c r="P13" s="20" t="s">
        <v>588</v>
      </c>
      <c r="R13" s="20" t="s">
        <v>589</v>
      </c>
      <c r="T13" s="20" t="s">
        <v>590</v>
      </c>
      <c r="U13" s="20" t="s">
        <v>675</v>
      </c>
      <c r="W13" s="20" t="s">
        <v>676</v>
      </c>
      <c r="Y13" s="20" t="s">
        <v>677</v>
      </c>
      <c r="Z13" s="20">
        <v>0</v>
      </c>
      <c r="AA13" s="20" t="s">
        <v>678</v>
      </c>
      <c r="AC13" s="20" t="s">
        <v>643</v>
      </c>
      <c r="AD13" s="20">
        <v>157591</v>
      </c>
      <c r="AE13" s="20" t="s">
        <v>595</v>
      </c>
      <c r="AG13" s="20" t="b">
        <v>0</v>
      </c>
      <c r="AK13" s="20" t="s">
        <v>596</v>
      </c>
      <c r="AN13" s="20" t="s">
        <v>596</v>
      </c>
      <c r="AP13" s="20" t="s">
        <v>621</v>
      </c>
      <c r="AQ13" s="20" t="s">
        <v>679</v>
      </c>
      <c r="AR13" s="20" t="s">
        <v>680</v>
      </c>
    </row>
    <row r="14" spans="1:44">
      <c r="B14" s="20" t="s">
        <v>577</v>
      </c>
      <c r="C14" s="20" t="s">
        <v>578</v>
      </c>
      <c r="D14" s="20" t="s">
        <v>579</v>
      </c>
      <c r="E14" s="20" t="s">
        <v>673</v>
      </c>
      <c r="F14" s="20" t="s">
        <v>681</v>
      </c>
      <c r="G14" s="20">
        <v>830136185</v>
      </c>
      <c r="H14" s="20">
        <v>9910798578</v>
      </c>
      <c r="I14" s="20" t="s">
        <v>582</v>
      </c>
      <c r="J14" s="20" t="s">
        <v>607</v>
      </c>
      <c r="K14" s="20" t="s">
        <v>584</v>
      </c>
      <c r="L14" s="20" t="s">
        <v>585</v>
      </c>
      <c r="M14" s="20" t="s">
        <v>586</v>
      </c>
      <c r="N14" s="20" t="s">
        <v>587</v>
      </c>
      <c r="P14" s="20" t="s">
        <v>588</v>
      </c>
      <c r="R14" s="20" t="s">
        <v>589</v>
      </c>
      <c r="T14" s="20" t="s">
        <v>590</v>
      </c>
      <c r="U14" s="20" t="s">
        <v>682</v>
      </c>
      <c r="W14" s="20" t="s">
        <v>682</v>
      </c>
      <c r="Y14" s="20" t="s">
        <v>618</v>
      </c>
      <c r="Z14" s="20">
        <v>0</v>
      </c>
      <c r="AA14" s="20" t="s">
        <v>678</v>
      </c>
      <c r="AC14" s="20" t="s">
        <v>643</v>
      </c>
      <c r="AD14" s="20">
        <v>99246925</v>
      </c>
      <c r="AE14" s="20" t="s">
        <v>595</v>
      </c>
      <c r="AG14" s="20" t="b">
        <v>1</v>
      </c>
      <c r="AH14" s="20">
        <v>2</v>
      </c>
      <c r="AK14" s="20" t="s">
        <v>596</v>
      </c>
      <c r="AN14" s="20" t="s">
        <v>596</v>
      </c>
      <c r="AP14" s="20" t="s">
        <v>621</v>
      </c>
      <c r="AQ14" s="20" t="s">
        <v>683</v>
      </c>
      <c r="AR14" s="20" t="s">
        <v>684</v>
      </c>
    </row>
    <row r="15" spans="1:44">
      <c r="B15" s="20" t="s">
        <v>577</v>
      </c>
      <c r="C15" s="20" t="s">
        <v>578</v>
      </c>
      <c r="D15" s="20" t="s">
        <v>579</v>
      </c>
      <c r="E15" s="20" t="s">
        <v>685</v>
      </c>
      <c r="F15" s="20" t="s">
        <v>686</v>
      </c>
      <c r="G15" s="20">
        <v>850168848</v>
      </c>
      <c r="H15" s="20">
        <v>9902405948</v>
      </c>
      <c r="I15" s="20" t="s">
        <v>582</v>
      </c>
      <c r="J15" s="20" t="s">
        <v>607</v>
      </c>
      <c r="K15" s="20" t="s">
        <v>584</v>
      </c>
      <c r="L15" s="20" t="s">
        <v>585</v>
      </c>
      <c r="M15" s="20" t="s">
        <v>586</v>
      </c>
      <c r="N15" s="20" t="s">
        <v>687</v>
      </c>
      <c r="P15" s="20" t="s">
        <v>688</v>
      </c>
      <c r="R15" s="20" t="s">
        <v>632</v>
      </c>
      <c r="T15" s="20" t="s">
        <v>689</v>
      </c>
      <c r="U15" s="20" t="s">
        <v>591</v>
      </c>
      <c r="W15" s="20" t="s">
        <v>592</v>
      </c>
      <c r="Y15" s="20" t="s">
        <v>690</v>
      </c>
      <c r="Z15" s="20">
        <v>5</v>
      </c>
      <c r="AA15" s="20" t="s">
        <v>691</v>
      </c>
      <c r="AB15" s="20" t="s">
        <v>692</v>
      </c>
      <c r="AC15" s="20" t="s">
        <v>643</v>
      </c>
      <c r="AD15" s="20">
        <v>99248484</v>
      </c>
      <c r="AE15" s="20" t="s">
        <v>595</v>
      </c>
      <c r="AG15" s="20" t="b">
        <v>1</v>
      </c>
      <c r="AH15" s="20">
        <v>1</v>
      </c>
      <c r="AI15" s="20">
        <v>14</v>
      </c>
      <c r="AK15" s="20" t="s">
        <v>596</v>
      </c>
      <c r="AN15" s="20" t="s">
        <v>596</v>
      </c>
      <c r="AP15" s="20" t="s">
        <v>613</v>
      </c>
      <c r="AQ15" s="20" t="s">
        <v>693</v>
      </c>
      <c r="AR15" s="20" t="s">
        <v>694</v>
      </c>
    </row>
    <row r="16" spans="1:44">
      <c r="B16" s="20" t="s">
        <v>577</v>
      </c>
      <c r="C16" s="20" t="s">
        <v>578</v>
      </c>
      <c r="D16" s="20" t="s">
        <v>579</v>
      </c>
      <c r="E16" s="20" t="s">
        <v>695</v>
      </c>
      <c r="F16" s="20" t="s">
        <v>696</v>
      </c>
      <c r="G16" s="20">
        <v>873151593</v>
      </c>
      <c r="H16" s="20">
        <v>9136485472</v>
      </c>
      <c r="I16" s="20" t="s">
        <v>617</v>
      </c>
      <c r="J16" s="20" t="s">
        <v>607</v>
      </c>
      <c r="K16" s="20" t="s">
        <v>584</v>
      </c>
      <c r="L16" s="20" t="s">
        <v>585</v>
      </c>
      <c r="M16" s="20" t="s">
        <v>586</v>
      </c>
      <c r="N16" s="20" t="s">
        <v>687</v>
      </c>
      <c r="P16" s="20" t="s">
        <v>688</v>
      </c>
      <c r="R16" s="20" t="s">
        <v>589</v>
      </c>
      <c r="T16" s="20" t="s">
        <v>689</v>
      </c>
      <c r="U16" s="20" t="s">
        <v>697</v>
      </c>
      <c r="W16" s="20" t="s">
        <v>639</v>
      </c>
      <c r="Y16" s="20" t="s">
        <v>698</v>
      </c>
      <c r="Z16" s="20">
        <v>9</v>
      </c>
      <c r="AA16" s="20" t="s">
        <v>699</v>
      </c>
      <c r="AB16" s="20" t="s">
        <v>700</v>
      </c>
      <c r="AC16" s="20" t="s">
        <v>595</v>
      </c>
      <c r="AE16" s="20" t="s">
        <v>595</v>
      </c>
      <c r="AG16" s="20" t="b">
        <v>0</v>
      </c>
      <c r="AK16" s="20" t="s">
        <v>596</v>
      </c>
      <c r="AN16" s="20" t="s">
        <v>596</v>
      </c>
      <c r="AP16" s="20" t="s">
        <v>621</v>
      </c>
      <c r="AQ16" s="20" t="s">
        <v>701</v>
      </c>
      <c r="AR16" s="20" t="s">
        <v>702</v>
      </c>
    </row>
    <row r="17" spans="2:44">
      <c r="B17" s="20" t="s">
        <v>577</v>
      </c>
      <c r="C17" s="20" t="s">
        <v>578</v>
      </c>
      <c r="D17" s="20" t="s">
        <v>579</v>
      </c>
      <c r="E17" s="20" t="s">
        <v>703</v>
      </c>
      <c r="F17" s="20" t="s">
        <v>704</v>
      </c>
      <c r="G17" s="20">
        <v>890382417</v>
      </c>
      <c r="H17" s="20">
        <v>9379448322</v>
      </c>
      <c r="I17" s="20" t="s">
        <v>617</v>
      </c>
      <c r="J17" s="20" t="s">
        <v>607</v>
      </c>
      <c r="K17" s="20" t="s">
        <v>584</v>
      </c>
      <c r="L17" s="20" t="s">
        <v>585</v>
      </c>
      <c r="M17" s="20" t="s">
        <v>586</v>
      </c>
      <c r="N17" s="20" t="s">
        <v>587</v>
      </c>
      <c r="P17" s="20" t="s">
        <v>588</v>
      </c>
      <c r="R17" s="20" t="s">
        <v>589</v>
      </c>
      <c r="T17" s="20" t="s">
        <v>590</v>
      </c>
      <c r="U17" s="20" t="s">
        <v>697</v>
      </c>
      <c r="W17" s="20" t="s">
        <v>639</v>
      </c>
      <c r="Y17" s="20" t="s">
        <v>677</v>
      </c>
      <c r="Z17" s="20">
        <v>0</v>
      </c>
      <c r="AA17" s="20" t="s">
        <v>678</v>
      </c>
      <c r="AC17" s="20" t="s">
        <v>595</v>
      </c>
      <c r="AE17" s="20" t="s">
        <v>595</v>
      </c>
      <c r="AG17" s="20" t="b">
        <v>0</v>
      </c>
      <c r="AK17" s="20" t="s">
        <v>596</v>
      </c>
      <c r="AN17" s="20" t="s">
        <v>596</v>
      </c>
      <c r="AP17" s="20" t="s">
        <v>621</v>
      </c>
      <c r="AQ17" s="20" t="s">
        <v>705</v>
      </c>
      <c r="AR17" s="20" t="s">
        <v>706</v>
      </c>
    </row>
    <row r="18" spans="2:44">
      <c r="B18" s="20" t="s">
        <v>577</v>
      </c>
      <c r="C18" s="20" t="s">
        <v>578</v>
      </c>
      <c r="D18" s="20" t="s">
        <v>579</v>
      </c>
      <c r="E18" s="20" t="s">
        <v>707</v>
      </c>
      <c r="F18" s="20" t="s">
        <v>708</v>
      </c>
      <c r="G18" s="20">
        <v>1080068945</v>
      </c>
      <c r="H18" s="20">
        <v>9137400470</v>
      </c>
      <c r="I18" s="20" t="s">
        <v>582</v>
      </c>
      <c r="J18" s="20" t="s">
        <v>607</v>
      </c>
      <c r="K18" s="20" t="s">
        <v>584</v>
      </c>
      <c r="L18" s="20" t="s">
        <v>585</v>
      </c>
      <c r="M18" s="20" t="s">
        <v>586</v>
      </c>
      <c r="N18" s="20" t="s">
        <v>587</v>
      </c>
      <c r="P18" s="20" t="s">
        <v>588</v>
      </c>
      <c r="R18" s="20" t="s">
        <v>632</v>
      </c>
      <c r="T18" s="20" t="s">
        <v>590</v>
      </c>
      <c r="U18" s="20" t="s">
        <v>682</v>
      </c>
      <c r="W18" s="20" t="s">
        <v>682</v>
      </c>
      <c r="Y18" s="20" t="s">
        <v>690</v>
      </c>
      <c r="Z18" s="20">
        <v>5</v>
      </c>
      <c r="AA18" s="20" t="s">
        <v>691</v>
      </c>
      <c r="AB18" s="20" t="s">
        <v>692</v>
      </c>
      <c r="AG18" s="20" t="b">
        <v>1</v>
      </c>
      <c r="AH18" s="20">
        <v>1</v>
      </c>
      <c r="AI18" s="20">
        <v>14</v>
      </c>
      <c r="AK18" s="20" t="s">
        <v>596</v>
      </c>
      <c r="AP18" s="20" t="s">
        <v>613</v>
      </c>
      <c r="AQ18" s="20" t="s">
        <v>709</v>
      </c>
      <c r="AR18" s="20" t="s">
        <v>709</v>
      </c>
    </row>
    <row r="19" spans="2:44">
      <c r="B19" s="20" t="s">
        <v>577</v>
      </c>
      <c r="C19" s="20" t="s">
        <v>578</v>
      </c>
      <c r="D19" s="20" t="s">
        <v>579</v>
      </c>
      <c r="E19" s="20" t="s">
        <v>710</v>
      </c>
      <c r="F19" s="20" t="s">
        <v>711</v>
      </c>
      <c r="G19" s="20">
        <v>1080171363</v>
      </c>
      <c r="H19" s="20">
        <v>9197459233</v>
      </c>
      <c r="I19" s="20" t="s">
        <v>582</v>
      </c>
      <c r="J19" s="20" t="s">
        <v>607</v>
      </c>
      <c r="K19" s="20" t="s">
        <v>584</v>
      </c>
      <c r="L19" s="20" t="s">
        <v>585</v>
      </c>
      <c r="M19" s="20" t="s">
        <v>586</v>
      </c>
      <c r="N19" s="20" t="s">
        <v>587</v>
      </c>
      <c r="P19" s="20" t="s">
        <v>588</v>
      </c>
      <c r="R19" s="20" t="s">
        <v>632</v>
      </c>
      <c r="T19" s="20" t="s">
        <v>590</v>
      </c>
      <c r="U19" s="20" t="s">
        <v>697</v>
      </c>
      <c r="W19" s="20" t="s">
        <v>639</v>
      </c>
      <c r="Y19" s="20" t="s">
        <v>593</v>
      </c>
      <c r="Z19" s="20">
        <v>3</v>
      </c>
      <c r="AA19" s="20" t="s">
        <v>712</v>
      </c>
      <c r="AB19" s="20" t="s">
        <v>612</v>
      </c>
      <c r="AC19" s="20" t="s">
        <v>643</v>
      </c>
      <c r="AD19" s="20">
        <v>136894</v>
      </c>
      <c r="AE19" s="20" t="s">
        <v>595</v>
      </c>
      <c r="AG19" s="20" t="b">
        <v>0</v>
      </c>
      <c r="AK19" s="20" t="s">
        <v>596</v>
      </c>
      <c r="AN19" s="20" t="s">
        <v>596</v>
      </c>
      <c r="AP19" s="20" t="s">
        <v>613</v>
      </c>
      <c r="AQ19" s="20" t="s">
        <v>713</v>
      </c>
      <c r="AR19" s="20" t="s">
        <v>714</v>
      </c>
    </row>
    <row r="20" spans="2:44">
      <c r="B20" s="20" t="s">
        <v>577</v>
      </c>
      <c r="C20" s="20" t="s">
        <v>578</v>
      </c>
      <c r="D20" s="20" t="s">
        <v>579</v>
      </c>
      <c r="E20" s="20" t="s">
        <v>715</v>
      </c>
      <c r="F20" s="20" t="s">
        <v>716</v>
      </c>
      <c r="G20" s="20">
        <v>1080194134</v>
      </c>
      <c r="H20" s="20">
        <v>9138904354</v>
      </c>
      <c r="I20" s="20" t="s">
        <v>617</v>
      </c>
      <c r="J20" s="20" t="s">
        <v>607</v>
      </c>
      <c r="K20" s="20" t="s">
        <v>584</v>
      </c>
      <c r="L20" s="20" t="s">
        <v>585</v>
      </c>
      <c r="M20" s="20" t="s">
        <v>586</v>
      </c>
      <c r="N20" s="20" t="s">
        <v>587</v>
      </c>
      <c r="P20" s="20" t="s">
        <v>588</v>
      </c>
      <c r="R20" s="20" t="s">
        <v>589</v>
      </c>
      <c r="T20" s="20" t="s">
        <v>590</v>
      </c>
      <c r="U20" s="20" t="s">
        <v>697</v>
      </c>
      <c r="W20" s="20" t="s">
        <v>639</v>
      </c>
      <c r="Y20" s="20" t="s">
        <v>618</v>
      </c>
      <c r="Z20" s="20">
        <v>4</v>
      </c>
      <c r="AA20" s="20" t="s">
        <v>717</v>
      </c>
      <c r="AB20" s="20" t="s">
        <v>652</v>
      </c>
      <c r="AC20" s="20" t="s">
        <v>643</v>
      </c>
      <c r="AD20" s="20">
        <v>95164439</v>
      </c>
      <c r="AE20" s="20" t="s">
        <v>595</v>
      </c>
      <c r="AG20" s="20" t="b">
        <v>1</v>
      </c>
      <c r="AH20" s="20">
        <v>1</v>
      </c>
      <c r="AK20" s="20" t="s">
        <v>596</v>
      </c>
      <c r="AN20" s="20" t="s">
        <v>596</v>
      </c>
      <c r="AP20" s="20" t="s">
        <v>621</v>
      </c>
      <c r="AQ20" s="20" t="s">
        <v>718</v>
      </c>
      <c r="AR20" s="20" t="s">
        <v>718</v>
      </c>
    </row>
    <row r="24" spans="2:44" ht="33">
      <c r="H24" s="197" t="s">
        <v>719</v>
      </c>
      <c r="I24" s="197"/>
      <c r="J24" s="197"/>
      <c r="K24" s="197"/>
      <c r="L24" s="197"/>
      <c r="M24" s="197"/>
      <c r="N24" s="197"/>
      <c r="O24" s="197"/>
      <c r="P24" s="197"/>
      <c r="Q24" s="197"/>
      <c r="R24" s="197"/>
      <c r="S24" s="197"/>
    </row>
  </sheetData>
  <mergeCells count="1">
    <mergeCell ref="H24:S24"/>
  </mergeCells>
  <hyperlinks>
    <hyperlink ref="A1" location="'لیست ترفند'!A1" display="بازگشت"/>
  </hyperlink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50EDF8BF-DF2E-4272-89EC-141F60E0B1C1}">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U28"/>
  <sheetViews>
    <sheetView showGridLines="0" rightToLeft="1" workbookViewId="0"/>
  </sheetViews>
  <sheetFormatPr defaultRowHeight="15"/>
  <cols>
    <col min="1" max="1" width="9.140625" style="20"/>
  </cols>
  <sheetData>
    <row r="1" spans="1:20" ht="20.25">
      <c r="A1" s="124" t="s">
        <v>798</v>
      </c>
    </row>
    <row r="5" spans="1:20">
      <c r="M5" s="20"/>
      <c r="N5" s="20"/>
    </row>
    <row r="6" spans="1:20">
      <c r="M6" s="20"/>
      <c r="N6" s="20"/>
    </row>
    <row r="7" spans="1:20">
      <c r="M7" s="20"/>
      <c r="N7" s="20"/>
    </row>
    <row r="8" spans="1:20">
      <c r="M8" s="20"/>
      <c r="N8" s="20"/>
    </row>
    <row r="9" spans="1:20">
      <c r="M9" s="20"/>
      <c r="N9" s="20"/>
    </row>
    <row r="14" spans="1:20">
      <c r="S14" s="20"/>
      <c r="T14" s="20"/>
    </row>
    <row r="15" spans="1:20">
      <c r="P15" s="20"/>
      <c r="Q15" s="20"/>
      <c r="S15" s="20"/>
      <c r="T15" s="20"/>
    </row>
    <row r="16" spans="1:20">
      <c r="P16" s="20"/>
      <c r="Q16" s="20"/>
    </row>
    <row r="18" spans="19:21">
      <c r="S18" s="20"/>
      <c r="T18" s="20"/>
      <c r="U18" s="20"/>
    </row>
    <row r="19" spans="19:21">
      <c r="S19" s="20"/>
      <c r="T19" s="20"/>
      <c r="U19" s="20"/>
    </row>
    <row r="27" spans="19:21">
      <c r="S27" s="20"/>
      <c r="T27" s="20"/>
      <c r="U27" s="20"/>
    </row>
    <row r="28" spans="19:21">
      <c r="S28" s="20"/>
      <c r="T28" s="20"/>
      <c r="U28" s="20"/>
    </row>
  </sheetData>
  <hyperlinks>
    <hyperlink ref="A1" location="'لیست ترفند'!A1" display="بازگشت"/>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FA40F14E-36E1-46BE-BD5B-196E0E5F53A5}">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dimension ref="A1:H20"/>
  <sheetViews>
    <sheetView showGridLines="0" rightToLeft="1" workbookViewId="0"/>
  </sheetViews>
  <sheetFormatPr defaultRowHeight="15"/>
  <cols>
    <col min="1" max="1" width="9.140625" style="20"/>
    <col min="2" max="6" width="25.7109375" customWidth="1"/>
  </cols>
  <sheetData>
    <row r="1" spans="1:8" ht="20.25">
      <c r="A1" s="124" t="s">
        <v>798</v>
      </c>
      <c r="B1" s="44" t="s">
        <v>536</v>
      </c>
      <c r="C1" s="44" t="s">
        <v>537</v>
      </c>
      <c r="D1" s="44" t="s">
        <v>538</v>
      </c>
      <c r="E1" s="44" t="s">
        <v>481</v>
      </c>
      <c r="F1" s="44" t="s">
        <v>482</v>
      </c>
    </row>
    <row r="2" spans="1:8" ht="30.75" customHeight="1">
      <c r="B2" s="88" t="s">
        <v>577</v>
      </c>
      <c r="C2" s="88" t="s">
        <v>578</v>
      </c>
      <c r="D2" s="88" t="s">
        <v>579</v>
      </c>
      <c r="E2" s="88" t="s">
        <v>580</v>
      </c>
      <c r="F2" s="88" t="s">
        <v>581</v>
      </c>
    </row>
    <row r="3" spans="1:8" ht="30.75" customHeight="1">
      <c r="B3" s="88" t="s">
        <v>577</v>
      </c>
      <c r="C3" s="88" t="s">
        <v>578</v>
      </c>
      <c r="D3" s="88" t="s">
        <v>579</v>
      </c>
      <c r="E3" s="88" t="s">
        <v>600</v>
      </c>
      <c r="F3" s="88" t="s">
        <v>601</v>
      </c>
    </row>
    <row r="4" spans="1:8" ht="30.75" customHeight="1">
      <c r="B4" s="88" t="s">
        <v>577</v>
      </c>
      <c r="C4" s="88" t="s">
        <v>578</v>
      </c>
      <c r="D4" s="88" t="s">
        <v>579</v>
      </c>
      <c r="E4" s="88" t="s">
        <v>605</v>
      </c>
      <c r="F4" s="88" t="s">
        <v>606</v>
      </c>
    </row>
    <row r="5" spans="1:8" ht="30.75" customHeight="1">
      <c r="B5" s="88" t="s">
        <v>577</v>
      </c>
      <c r="C5" s="88" t="s">
        <v>578</v>
      </c>
      <c r="D5" s="88" t="s">
        <v>579</v>
      </c>
      <c r="E5" s="88" t="s">
        <v>615</v>
      </c>
      <c r="F5" s="88" t="s">
        <v>616</v>
      </c>
    </row>
    <row r="6" spans="1:8" ht="30.75" customHeight="1">
      <c r="B6" s="88" t="s">
        <v>577</v>
      </c>
      <c r="C6" s="88" t="s">
        <v>578</v>
      </c>
      <c r="D6" s="88" t="s">
        <v>579</v>
      </c>
      <c r="E6" s="88" t="s">
        <v>624</v>
      </c>
      <c r="F6" s="88" t="s">
        <v>625</v>
      </c>
    </row>
    <row r="7" spans="1:8" ht="30.75" customHeight="1">
      <c r="B7" s="88" t="s">
        <v>577</v>
      </c>
      <c r="C7" s="88" t="s">
        <v>578</v>
      </c>
      <c r="D7" s="88" t="s">
        <v>579</v>
      </c>
      <c r="E7" s="88" t="s">
        <v>630</v>
      </c>
      <c r="F7" s="88" t="s">
        <v>631</v>
      </c>
    </row>
    <row r="8" spans="1:8" ht="30.75" customHeight="1">
      <c r="B8" s="88" t="s">
        <v>577</v>
      </c>
      <c r="C8" s="88" t="s">
        <v>578</v>
      </c>
      <c r="D8" s="88" t="s">
        <v>579</v>
      </c>
      <c r="E8" s="88" t="s">
        <v>637</v>
      </c>
      <c r="F8" s="88" t="s">
        <v>638</v>
      </c>
    </row>
    <row r="9" spans="1:8" ht="30.75" customHeight="1">
      <c r="B9" s="88" t="s">
        <v>577</v>
      </c>
      <c r="C9" s="88" t="s">
        <v>578</v>
      </c>
      <c r="D9" s="88" t="s">
        <v>579</v>
      </c>
      <c r="E9" s="88" t="s">
        <v>646</v>
      </c>
      <c r="F9" s="88" t="s">
        <v>647</v>
      </c>
    </row>
    <row r="10" spans="1:8" ht="30.75" customHeight="1">
      <c r="B10" s="88" t="s">
        <v>577</v>
      </c>
      <c r="C10" s="88" t="s">
        <v>578</v>
      </c>
      <c r="D10" s="88" t="s">
        <v>579</v>
      </c>
      <c r="E10" s="88" t="s">
        <v>654</v>
      </c>
      <c r="F10" s="88" t="s">
        <v>655</v>
      </c>
    </row>
    <row r="11" spans="1:8" ht="30.75" customHeight="1">
      <c r="B11" s="88" t="s">
        <v>577</v>
      </c>
      <c r="C11" s="88" t="s">
        <v>578</v>
      </c>
      <c r="D11" s="88" t="s">
        <v>579</v>
      </c>
      <c r="E11" s="88" t="s">
        <v>660</v>
      </c>
      <c r="F11" s="88" t="s">
        <v>661</v>
      </c>
    </row>
    <row r="12" spans="1:8" ht="30.75" customHeight="1">
      <c r="B12" s="88" t="s">
        <v>577</v>
      </c>
      <c r="C12" s="88" t="s">
        <v>578</v>
      </c>
      <c r="D12" s="88" t="s">
        <v>579</v>
      </c>
      <c r="E12" s="88" t="s">
        <v>666</v>
      </c>
      <c r="F12" s="88" t="s">
        <v>667</v>
      </c>
    </row>
    <row r="13" spans="1:8" ht="30.75" customHeight="1">
      <c r="B13" s="88" t="s">
        <v>577</v>
      </c>
      <c r="C13" s="88" t="s">
        <v>578</v>
      </c>
      <c r="D13" s="88" t="s">
        <v>579</v>
      </c>
      <c r="E13" s="88" t="s">
        <v>673</v>
      </c>
      <c r="F13" s="88" t="s">
        <v>674</v>
      </c>
    </row>
    <row r="14" spans="1:8" ht="30.75" customHeight="1">
      <c r="B14" s="88" t="s">
        <v>577</v>
      </c>
      <c r="C14" s="88" t="s">
        <v>578</v>
      </c>
      <c r="D14" s="88" t="s">
        <v>579</v>
      </c>
      <c r="E14" s="88" t="s">
        <v>673</v>
      </c>
      <c r="F14" s="88" t="s">
        <v>681</v>
      </c>
    </row>
    <row r="15" spans="1:8" ht="30.75" customHeight="1">
      <c r="B15" s="88" t="s">
        <v>577</v>
      </c>
      <c r="C15" s="88" t="s">
        <v>578</v>
      </c>
      <c r="D15" s="88" t="s">
        <v>579</v>
      </c>
      <c r="E15" s="88" t="s">
        <v>685</v>
      </c>
      <c r="F15" s="88" t="s">
        <v>686</v>
      </c>
    </row>
    <row r="16" spans="1:8" ht="30.75" customHeight="1">
      <c r="B16" s="88" t="s">
        <v>577</v>
      </c>
      <c r="C16" s="88" t="s">
        <v>578</v>
      </c>
      <c r="D16" s="88" t="s">
        <v>579</v>
      </c>
      <c r="E16" s="88" t="s">
        <v>695</v>
      </c>
      <c r="F16" s="88" t="s">
        <v>696</v>
      </c>
    </row>
    <row r="17" spans="2:6" ht="30.75" customHeight="1">
      <c r="B17" s="88" t="s">
        <v>577</v>
      </c>
      <c r="C17" s="88" t="s">
        <v>578</v>
      </c>
      <c r="D17" s="88" t="s">
        <v>579</v>
      </c>
      <c r="E17" s="88" t="s">
        <v>703</v>
      </c>
      <c r="F17" s="88" t="s">
        <v>704</v>
      </c>
    </row>
    <row r="18" spans="2:6" ht="30.75" customHeight="1">
      <c r="B18" s="88" t="s">
        <v>577</v>
      </c>
      <c r="C18" s="88" t="s">
        <v>578</v>
      </c>
      <c r="D18" s="88" t="s">
        <v>579</v>
      </c>
      <c r="E18" s="88" t="s">
        <v>707</v>
      </c>
      <c r="F18" s="88" t="s">
        <v>708</v>
      </c>
    </row>
    <row r="19" spans="2:6" ht="30.75" customHeight="1">
      <c r="B19" s="88" t="s">
        <v>577</v>
      </c>
      <c r="C19" s="88" t="s">
        <v>578</v>
      </c>
      <c r="D19" s="88" t="s">
        <v>579</v>
      </c>
      <c r="E19" s="88" t="s">
        <v>710</v>
      </c>
      <c r="F19" s="88" t="s">
        <v>711</v>
      </c>
    </row>
    <row r="20" spans="2:6" ht="30.75" customHeight="1">
      <c r="B20" s="88" t="s">
        <v>577</v>
      </c>
      <c r="C20" s="88" t="s">
        <v>578</v>
      </c>
      <c r="D20" s="88" t="s">
        <v>579</v>
      </c>
      <c r="E20" s="88" t="s">
        <v>715</v>
      </c>
      <c r="F20" s="88" t="s">
        <v>716</v>
      </c>
    </row>
  </sheetData>
  <conditionalFormatting sqref="B2:F20">
    <cfRule type="expression" dxfId="100" priority="3">
      <formula>$B2</formula>
    </cfRule>
  </conditionalFormatting>
  <hyperlinks>
    <hyperlink ref="A1" location="'لیست ترفند'!A1" display="بازگشت"/>
  </hyperlink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BC56A03C-4854-4796-9132-CFB8BA82DD35}">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2"/>
  <dimension ref="A1:H20"/>
  <sheetViews>
    <sheetView showGridLines="0" rightToLeft="1" workbookViewId="0"/>
  </sheetViews>
  <sheetFormatPr defaultRowHeight="15"/>
  <cols>
    <col min="1" max="1" width="9.140625" style="20"/>
    <col min="2" max="6" width="25.7109375" style="20" customWidth="1"/>
    <col min="7" max="16384" width="9.140625" style="20"/>
  </cols>
  <sheetData>
    <row r="1" spans="1:8" ht="20.25">
      <c r="A1" s="124" t="s">
        <v>798</v>
      </c>
      <c r="B1" s="44" t="s">
        <v>536</v>
      </c>
      <c r="C1" s="44" t="s">
        <v>537</v>
      </c>
      <c r="D1" s="44" t="s">
        <v>538</v>
      </c>
      <c r="E1" s="44" t="s">
        <v>481</v>
      </c>
      <c r="F1" s="44" t="s">
        <v>482</v>
      </c>
    </row>
    <row r="2" spans="1:8" ht="30.75" customHeight="1">
      <c r="B2" s="88" t="s">
        <v>577</v>
      </c>
      <c r="C2" s="88" t="s">
        <v>578</v>
      </c>
      <c r="D2" s="88" t="s">
        <v>579</v>
      </c>
      <c r="E2" s="88" t="s">
        <v>580</v>
      </c>
      <c r="F2" s="88" t="s">
        <v>581</v>
      </c>
    </row>
    <row r="3" spans="1:8" ht="30.75" customHeight="1">
      <c r="B3" s="88" t="s">
        <v>577</v>
      </c>
      <c r="C3" s="88" t="s">
        <v>578</v>
      </c>
      <c r="D3" s="88" t="s">
        <v>579</v>
      </c>
      <c r="E3" s="88" t="s">
        <v>600</v>
      </c>
      <c r="F3" s="88" t="s">
        <v>601</v>
      </c>
    </row>
    <row r="4" spans="1:8" ht="30.75" customHeight="1">
      <c r="B4" s="88" t="s">
        <v>577</v>
      </c>
      <c r="C4" s="88" t="s">
        <v>578</v>
      </c>
      <c r="D4" s="88" t="s">
        <v>579</v>
      </c>
      <c r="E4" s="88"/>
      <c r="F4" s="88" t="s">
        <v>606</v>
      </c>
    </row>
    <row r="5" spans="1:8" ht="30.75" customHeight="1">
      <c r="B5" s="88"/>
      <c r="C5" s="88" t="s">
        <v>578</v>
      </c>
      <c r="D5" s="88" t="s">
        <v>579</v>
      </c>
      <c r="E5" s="88"/>
      <c r="F5" s="88" t="s">
        <v>616</v>
      </c>
    </row>
    <row r="6" spans="1:8" ht="30.75" customHeight="1">
      <c r="B6" s="88"/>
      <c r="C6" s="88" t="s">
        <v>578</v>
      </c>
      <c r="D6" s="88" t="s">
        <v>579</v>
      </c>
      <c r="E6" s="88" t="s">
        <v>624</v>
      </c>
      <c r="F6" s="88" t="s">
        <v>625</v>
      </c>
    </row>
    <row r="7" spans="1:8" ht="30.75" customHeight="1">
      <c r="B7" s="88"/>
      <c r="C7" s="88" t="s">
        <v>578</v>
      </c>
      <c r="D7" s="88" t="s">
        <v>579</v>
      </c>
      <c r="E7" s="88" t="s">
        <v>630</v>
      </c>
      <c r="F7" s="88" t="s">
        <v>631</v>
      </c>
    </row>
    <row r="8" spans="1:8" ht="30.75" customHeight="1">
      <c r="B8" s="88" t="s">
        <v>577</v>
      </c>
      <c r="C8" s="88" t="s">
        <v>578</v>
      </c>
      <c r="D8" s="88"/>
      <c r="E8" s="88" t="s">
        <v>637</v>
      </c>
      <c r="F8" s="88" t="s">
        <v>638</v>
      </c>
    </row>
    <row r="9" spans="1:8" ht="30.75" customHeight="1">
      <c r="B9" s="88" t="s">
        <v>577</v>
      </c>
      <c r="C9" s="88" t="s">
        <v>578</v>
      </c>
      <c r="D9" s="88"/>
      <c r="E9" s="88" t="s">
        <v>646</v>
      </c>
      <c r="F9" s="88" t="s">
        <v>647</v>
      </c>
    </row>
    <row r="10" spans="1:8" ht="30.75" customHeight="1">
      <c r="B10" s="88" t="s">
        <v>577</v>
      </c>
      <c r="C10" s="88"/>
      <c r="D10" s="88" t="s">
        <v>579</v>
      </c>
      <c r="E10" s="88" t="s">
        <v>654</v>
      </c>
      <c r="F10" s="88" t="s">
        <v>655</v>
      </c>
    </row>
    <row r="11" spans="1:8" ht="30.75" customHeight="1">
      <c r="B11" s="88" t="s">
        <v>577</v>
      </c>
      <c r="C11" s="88"/>
      <c r="D11" s="88" t="s">
        <v>579</v>
      </c>
      <c r="E11" s="88" t="s">
        <v>660</v>
      </c>
      <c r="F11" s="88" t="s">
        <v>661</v>
      </c>
    </row>
    <row r="12" spans="1:8" ht="30.75" customHeight="1">
      <c r="B12" s="88" t="s">
        <v>577</v>
      </c>
      <c r="C12" s="88" t="s">
        <v>578</v>
      </c>
      <c r="D12" s="88" t="s">
        <v>579</v>
      </c>
      <c r="E12" s="88"/>
      <c r="F12" s="88" t="s">
        <v>667</v>
      </c>
    </row>
    <row r="13" spans="1:8" ht="30.75" customHeight="1">
      <c r="B13" s="88" t="s">
        <v>577</v>
      </c>
      <c r="C13" s="88" t="s">
        <v>578</v>
      </c>
      <c r="D13" s="88" t="s">
        <v>579</v>
      </c>
      <c r="E13" s="88"/>
      <c r="F13" s="88" t="s">
        <v>674</v>
      </c>
    </row>
    <row r="14" spans="1:8" ht="30.75" customHeight="1">
      <c r="B14" s="88" t="s">
        <v>577</v>
      </c>
      <c r="C14" s="88" t="s">
        <v>578</v>
      </c>
      <c r="D14" s="88" t="s">
        <v>579</v>
      </c>
      <c r="E14" s="88" t="s">
        <v>673</v>
      </c>
      <c r="F14" s="88" t="s">
        <v>681</v>
      </c>
    </row>
    <row r="15" spans="1:8" ht="30.75" customHeight="1">
      <c r="B15" s="88"/>
      <c r="C15" s="88" t="s">
        <v>578</v>
      </c>
      <c r="D15" s="88" t="s">
        <v>579</v>
      </c>
      <c r="E15" s="88" t="s">
        <v>685</v>
      </c>
      <c r="F15" s="88" t="s">
        <v>686</v>
      </c>
    </row>
    <row r="16" spans="1:8" ht="30.75" customHeight="1">
      <c r="B16" s="88"/>
      <c r="C16" s="88" t="s">
        <v>578</v>
      </c>
      <c r="D16" s="88" t="s">
        <v>579</v>
      </c>
      <c r="E16" s="88" t="s">
        <v>695</v>
      </c>
      <c r="F16" s="88" t="s">
        <v>696</v>
      </c>
    </row>
    <row r="17" spans="2:6" ht="30.75" customHeight="1">
      <c r="B17" s="88" t="s">
        <v>577</v>
      </c>
      <c r="C17" s="88" t="s">
        <v>578</v>
      </c>
      <c r="D17" s="88" t="s">
        <v>579</v>
      </c>
      <c r="E17" s="88" t="s">
        <v>703</v>
      </c>
      <c r="F17" s="88" t="s">
        <v>704</v>
      </c>
    </row>
    <row r="18" spans="2:6" ht="30.75" customHeight="1">
      <c r="B18" s="88" t="s">
        <v>577</v>
      </c>
      <c r="C18" s="88" t="s">
        <v>578</v>
      </c>
      <c r="D18" s="88" t="s">
        <v>579</v>
      </c>
      <c r="E18" s="88" t="s">
        <v>707</v>
      </c>
      <c r="F18" s="88" t="s">
        <v>708</v>
      </c>
    </row>
    <row r="19" spans="2:6" ht="30.75" customHeight="1">
      <c r="B19" s="88"/>
      <c r="C19" s="88" t="s">
        <v>578</v>
      </c>
      <c r="D19" s="88" t="s">
        <v>579</v>
      </c>
      <c r="E19" s="88" t="s">
        <v>710</v>
      </c>
      <c r="F19" s="88"/>
    </row>
    <row r="20" spans="2:6" ht="30.75" customHeight="1">
      <c r="B20" s="88"/>
      <c r="C20" s="88" t="s">
        <v>578</v>
      </c>
      <c r="D20" s="88" t="s">
        <v>579</v>
      </c>
      <c r="E20" s="88" t="s">
        <v>715</v>
      </c>
      <c r="F20" s="88"/>
    </row>
  </sheetData>
  <conditionalFormatting sqref="B2:F20">
    <cfRule type="expression" dxfId="98" priority="2">
      <formula>$B2</formula>
    </cfRule>
  </conditionalFormatting>
  <hyperlinks>
    <hyperlink ref="A1" location="'لیست ترفند'!A1" display="بازگشت"/>
  </hyperlink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35213AE9-4B1E-4B10-B526-FC96C6459266}">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H20"/>
  <sheetViews>
    <sheetView showGridLines="0" rightToLeft="1" workbookViewId="0"/>
  </sheetViews>
  <sheetFormatPr defaultRowHeight="15"/>
  <cols>
    <col min="1" max="1" width="9.140625" style="90"/>
    <col min="2" max="6" width="25.7109375" style="90" customWidth="1"/>
    <col min="7" max="16384" width="9.140625" style="90"/>
  </cols>
  <sheetData>
    <row r="1" spans="1:8" ht="20.25">
      <c r="A1" s="125" t="s">
        <v>798</v>
      </c>
      <c r="B1" s="89" t="s">
        <v>536</v>
      </c>
      <c r="C1" s="89" t="s">
        <v>537</v>
      </c>
      <c r="D1" s="89" t="s">
        <v>538</v>
      </c>
      <c r="E1" s="92" t="s">
        <v>481</v>
      </c>
      <c r="F1" s="92" t="s">
        <v>482</v>
      </c>
    </row>
    <row r="2" spans="1:8" ht="30.75" customHeight="1">
      <c r="B2" s="91" t="s">
        <v>577</v>
      </c>
      <c r="C2" s="91" t="s">
        <v>578</v>
      </c>
      <c r="D2" s="91" t="s">
        <v>579</v>
      </c>
      <c r="E2" s="93" t="s">
        <v>580</v>
      </c>
      <c r="F2" s="93" t="s">
        <v>581</v>
      </c>
      <c r="H2" s="90" t="s">
        <v>751</v>
      </c>
    </row>
    <row r="3" spans="1:8" ht="30.75" customHeight="1">
      <c r="B3" s="91" t="s">
        <v>577</v>
      </c>
      <c r="C3" s="91" t="s">
        <v>578</v>
      </c>
      <c r="D3" s="91" t="s">
        <v>579</v>
      </c>
      <c r="E3" s="93" t="s">
        <v>600</v>
      </c>
      <c r="F3" s="93" t="s">
        <v>601</v>
      </c>
    </row>
    <row r="4" spans="1:8" ht="30.75" customHeight="1">
      <c r="B4" s="91" t="s">
        <v>577</v>
      </c>
      <c r="C4" s="91" t="s">
        <v>578</v>
      </c>
      <c r="D4" s="91" t="s">
        <v>579</v>
      </c>
      <c r="E4" s="93" t="s">
        <v>605</v>
      </c>
      <c r="F4" s="93" t="s">
        <v>606</v>
      </c>
    </row>
    <row r="5" spans="1:8" ht="30.75" customHeight="1">
      <c r="B5" s="91" t="s">
        <v>577</v>
      </c>
      <c r="C5" s="91" t="s">
        <v>578</v>
      </c>
      <c r="D5" s="91" t="s">
        <v>579</v>
      </c>
      <c r="E5" s="93" t="s">
        <v>615</v>
      </c>
      <c r="F5" s="93" t="s">
        <v>616</v>
      </c>
    </row>
    <row r="6" spans="1:8" ht="30.75" customHeight="1">
      <c r="B6" s="91" t="s">
        <v>577</v>
      </c>
      <c r="C6" s="91" t="s">
        <v>578</v>
      </c>
      <c r="D6" s="91" t="s">
        <v>579</v>
      </c>
      <c r="E6" s="93" t="s">
        <v>624</v>
      </c>
      <c r="F6" s="93" t="s">
        <v>625</v>
      </c>
    </row>
    <row r="7" spans="1:8" ht="30.75" customHeight="1">
      <c r="B7" s="91" t="s">
        <v>577</v>
      </c>
      <c r="C7" s="91" t="s">
        <v>578</v>
      </c>
      <c r="D7" s="91" t="s">
        <v>579</v>
      </c>
      <c r="E7" s="93" t="s">
        <v>630</v>
      </c>
      <c r="F7" s="93" t="s">
        <v>631</v>
      </c>
    </row>
    <row r="8" spans="1:8" ht="30.75" customHeight="1">
      <c r="B8" s="91" t="s">
        <v>577</v>
      </c>
      <c r="C8" s="91" t="s">
        <v>578</v>
      </c>
      <c r="D8" s="91" t="s">
        <v>579</v>
      </c>
      <c r="E8" s="93" t="s">
        <v>637</v>
      </c>
      <c r="F8" s="93" t="s">
        <v>638</v>
      </c>
    </row>
    <row r="9" spans="1:8" ht="30.75" customHeight="1">
      <c r="B9" s="91" t="s">
        <v>577</v>
      </c>
      <c r="C9" s="91" t="s">
        <v>578</v>
      </c>
      <c r="D9" s="91" t="s">
        <v>579</v>
      </c>
      <c r="E9" s="93" t="s">
        <v>646</v>
      </c>
      <c r="F9" s="93" t="s">
        <v>647</v>
      </c>
    </row>
    <row r="10" spans="1:8" ht="30.75" customHeight="1">
      <c r="B10" s="91" t="s">
        <v>577</v>
      </c>
      <c r="C10" s="91" t="s">
        <v>578</v>
      </c>
      <c r="D10" s="91" t="s">
        <v>579</v>
      </c>
      <c r="E10" s="93" t="s">
        <v>654</v>
      </c>
      <c r="F10" s="93" t="s">
        <v>655</v>
      </c>
    </row>
    <row r="11" spans="1:8" ht="30.75" customHeight="1">
      <c r="B11" s="91" t="s">
        <v>577</v>
      </c>
      <c r="C11" s="91" t="s">
        <v>578</v>
      </c>
      <c r="D11" s="91" t="s">
        <v>579</v>
      </c>
      <c r="E11" s="93" t="s">
        <v>660</v>
      </c>
      <c r="F11" s="93" t="s">
        <v>661</v>
      </c>
    </row>
    <row r="12" spans="1:8" ht="30.75" customHeight="1">
      <c r="B12" s="91" t="s">
        <v>577</v>
      </c>
      <c r="C12" s="91" t="s">
        <v>578</v>
      </c>
      <c r="D12" s="91" t="s">
        <v>579</v>
      </c>
      <c r="E12" s="93" t="s">
        <v>666</v>
      </c>
      <c r="F12" s="93" t="s">
        <v>667</v>
      </c>
    </row>
    <row r="13" spans="1:8" ht="30.75" customHeight="1">
      <c r="B13" s="91" t="s">
        <v>577</v>
      </c>
      <c r="C13" s="91" t="s">
        <v>578</v>
      </c>
      <c r="D13" s="91" t="s">
        <v>579</v>
      </c>
      <c r="E13" s="93" t="s">
        <v>673</v>
      </c>
      <c r="F13" s="93" t="s">
        <v>674</v>
      </c>
    </row>
    <row r="14" spans="1:8" ht="30.75" customHeight="1">
      <c r="B14" s="91" t="s">
        <v>577</v>
      </c>
      <c r="C14" s="91" t="s">
        <v>578</v>
      </c>
      <c r="D14" s="91" t="s">
        <v>579</v>
      </c>
      <c r="E14" s="93" t="s">
        <v>673</v>
      </c>
      <c r="F14" s="93" t="s">
        <v>681</v>
      </c>
    </row>
    <row r="15" spans="1:8" ht="30.75" customHeight="1">
      <c r="B15" s="91" t="s">
        <v>577</v>
      </c>
      <c r="C15" s="91" t="s">
        <v>578</v>
      </c>
      <c r="D15" s="91" t="s">
        <v>579</v>
      </c>
      <c r="E15" s="93" t="s">
        <v>685</v>
      </c>
      <c r="F15" s="93" t="s">
        <v>686</v>
      </c>
    </row>
    <row r="16" spans="1:8" ht="30.75" customHeight="1">
      <c r="B16" s="91" t="s">
        <v>577</v>
      </c>
      <c r="C16" s="91" t="s">
        <v>578</v>
      </c>
      <c r="D16" s="91" t="s">
        <v>579</v>
      </c>
      <c r="E16" s="93" t="s">
        <v>695</v>
      </c>
      <c r="F16" s="93" t="s">
        <v>696</v>
      </c>
    </row>
    <row r="17" spans="2:6" ht="30.75" customHeight="1">
      <c r="B17" s="91" t="s">
        <v>577</v>
      </c>
      <c r="C17" s="91" t="s">
        <v>578</v>
      </c>
      <c r="D17" s="91" t="s">
        <v>579</v>
      </c>
      <c r="E17" s="93" t="s">
        <v>703</v>
      </c>
      <c r="F17" s="93" t="s">
        <v>704</v>
      </c>
    </row>
    <row r="18" spans="2:6" ht="30.75" customHeight="1">
      <c r="B18" s="91" t="s">
        <v>577</v>
      </c>
      <c r="C18" s="91" t="s">
        <v>578</v>
      </c>
      <c r="D18" s="91" t="s">
        <v>579</v>
      </c>
      <c r="E18" s="93" t="s">
        <v>707</v>
      </c>
      <c r="F18" s="93" t="s">
        <v>708</v>
      </c>
    </row>
    <row r="19" spans="2:6" ht="30.75" customHeight="1">
      <c r="B19" s="91" t="s">
        <v>577</v>
      </c>
      <c r="C19" s="91" t="s">
        <v>578</v>
      </c>
      <c r="D19" s="91" t="s">
        <v>579</v>
      </c>
      <c r="E19" s="93" t="s">
        <v>710</v>
      </c>
      <c r="F19" s="93" t="s">
        <v>711</v>
      </c>
    </row>
    <row r="20" spans="2:6" ht="30.75" customHeight="1">
      <c r="B20" s="91" t="s">
        <v>577</v>
      </c>
      <c r="C20" s="91" t="s">
        <v>578</v>
      </c>
      <c r="D20" s="91" t="s">
        <v>579</v>
      </c>
      <c r="E20" s="93" t="s">
        <v>715</v>
      </c>
      <c r="F20" s="93" t="s">
        <v>716</v>
      </c>
    </row>
  </sheetData>
  <sheetProtection password="CF7A" sheet="1" objects="1" scenarios="1" selectLockedCells="1"/>
  <conditionalFormatting sqref="B2:F20">
    <cfRule type="expression" dxfId="96" priority="2">
      <formula>$B2</formula>
    </cfRule>
  </conditionalFormatting>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4AD60EA0-628F-40EB-908D-C5B791D7BFAB}">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H10"/>
  <sheetViews>
    <sheetView showGridLines="0" rightToLeft="1" workbookViewId="0">
      <selection activeCell="I10" sqref="I10"/>
    </sheetView>
  </sheetViews>
  <sheetFormatPr defaultRowHeight="23.25"/>
  <cols>
    <col min="1" max="1" width="9.140625" style="20"/>
    <col min="2" max="5" width="18.28515625" style="20" customWidth="1"/>
    <col min="6" max="6" width="18.28515625" style="57" customWidth="1"/>
    <col min="7" max="16384" width="9.140625" style="20"/>
  </cols>
  <sheetData>
    <row r="1" spans="1:8" ht="28.5" customHeight="1">
      <c r="A1" s="125" t="s">
        <v>798</v>
      </c>
      <c r="B1" s="53" t="s">
        <v>480</v>
      </c>
      <c r="C1" s="53" t="s">
        <v>481</v>
      </c>
      <c r="D1" s="53" t="s">
        <v>482</v>
      </c>
      <c r="E1" s="53" t="s">
        <v>483</v>
      </c>
      <c r="F1" s="55"/>
    </row>
    <row r="2" spans="1:8" ht="38.25" customHeight="1">
      <c r="B2" s="54">
        <v>102345</v>
      </c>
      <c r="C2" s="52"/>
      <c r="D2" s="52"/>
      <c r="E2" s="52"/>
      <c r="F2" s="115" t="str">
        <f>"MD "&amp;B2</f>
        <v>MD 102345</v>
      </c>
      <c r="H2" s="20" t="s">
        <v>751</v>
      </c>
    </row>
    <row r="3" spans="1:8" ht="38.25" customHeight="1">
      <c r="B3" s="54">
        <v>102346</v>
      </c>
      <c r="C3" s="52"/>
      <c r="D3" s="52"/>
      <c r="E3" s="52"/>
      <c r="F3" s="115" t="str">
        <f t="shared" ref="F3:F10" si="0">"MD "&amp;B3</f>
        <v>MD 102346</v>
      </c>
    </row>
    <row r="4" spans="1:8" ht="38.25" customHeight="1">
      <c r="B4" s="54">
        <v>102347</v>
      </c>
      <c r="C4" s="52"/>
      <c r="D4" s="52"/>
      <c r="E4" s="52"/>
      <c r="F4" s="115" t="str">
        <f t="shared" si="0"/>
        <v>MD 102347</v>
      </c>
    </row>
    <row r="5" spans="1:8" ht="38.25" customHeight="1">
      <c r="B5" s="54">
        <v>102348</v>
      </c>
      <c r="C5" s="52"/>
      <c r="D5" s="52"/>
      <c r="E5" s="52"/>
      <c r="F5" s="115" t="str">
        <f t="shared" si="0"/>
        <v>MD 102348</v>
      </c>
    </row>
    <row r="6" spans="1:8" ht="38.25" customHeight="1">
      <c r="B6" s="54">
        <v>102349</v>
      </c>
      <c r="C6" s="52"/>
      <c r="D6" s="52"/>
      <c r="E6" s="52"/>
      <c r="F6" s="115" t="str">
        <f t="shared" si="0"/>
        <v>MD 102349</v>
      </c>
    </row>
    <row r="7" spans="1:8" ht="38.25" customHeight="1">
      <c r="B7" s="54">
        <v>102350</v>
      </c>
      <c r="C7" s="52"/>
      <c r="D7" s="52"/>
      <c r="E7" s="52"/>
      <c r="F7" s="115" t="str">
        <f t="shared" si="0"/>
        <v>MD 102350</v>
      </c>
    </row>
    <row r="8" spans="1:8" ht="38.25" customHeight="1">
      <c r="B8" s="54">
        <v>102351</v>
      </c>
      <c r="C8" s="52"/>
      <c r="D8" s="52"/>
      <c r="E8" s="52"/>
      <c r="F8" s="115" t="str">
        <f t="shared" si="0"/>
        <v>MD 102351</v>
      </c>
    </row>
    <row r="9" spans="1:8" ht="38.25" customHeight="1">
      <c r="B9" s="54">
        <v>102352</v>
      </c>
      <c r="C9" s="52"/>
      <c r="D9" s="52"/>
      <c r="E9" s="52"/>
      <c r="F9" s="115" t="str">
        <f t="shared" si="0"/>
        <v>MD 102352</v>
      </c>
    </row>
    <row r="10" spans="1:8" ht="38.25" customHeight="1">
      <c r="B10" s="54">
        <v>102353</v>
      </c>
      <c r="C10" s="52"/>
      <c r="D10" s="52"/>
      <c r="E10" s="52"/>
      <c r="F10" s="115" t="str">
        <f t="shared" si="0"/>
        <v>MD 102353</v>
      </c>
    </row>
  </sheetData>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F50EAE9-8689-450B-8504-9538AF9AB546}">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5"/>
  <dimension ref="A1:G21"/>
  <sheetViews>
    <sheetView showGridLines="0" rightToLeft="1" workbookViewId="0"/>
  </sheetViews>
  <sheetFormatPr defaultRowHeight="15" zeroHeight="1"/>
  <cols>
    <col min="1" max="1" width="9.140625" style="20"/>
    <col min="2" max="6" width="25.7109375" style="20" customWidth="1"/>
    <col min="7" max="16384" width="9.140625" style="20"/>
  </cols>
  <sheetData>
    <row r="1" spans="1:7" ht="41.25" customHeight="1">
      <c r="A1" s="125" t="s">
        <v>798</v>
      </c>
      <c r="B1" s="44" t="s">
        <v>536</v>
      </c>
      <c r="C1" s="44" t="s">
        <v>537</v>
      </c>
      <c r="D1" s="44" t="s">
        <v>538</v>
      </c>
      <c r="E1" s="44" t="s">
        <v>481</v>
      </c>
      <c r="F1" s="44" t="s">
        <v>482</v>
      </c>
    </row>
    <row r="2" spans="1:7" ht="30.75" customHeight="1">
      <c r="B2" s="88" t="s">
        <v>577</v>
      </c>
      <c r="C2" s="88" t="s">
        <v>578</v>
      </c>
      <c r="D2" s="88" t="s">
        <v>579</v>
      </c>
      <c r="E2" s="88" t="s">
        <v>580</v>
      </c>
      <c r="F2" s="88" t="s">
        <v>581</v>
      </c>
      <c r="G2" s="95" t="str">
        <f t="array" ref="G2:G20">""""""</f>
        <v>""</v>
      </c>
    </row>
    <row r="3" spans="1:7" ht="30.75" customHeight="1">
      <c r="B3" s="88" t="s">
        <v>577</v>
      </c>
      <c r="C3" s="88" t="s">
        <v>578</v>
      </c>
      <c r="D3" s="88" t="s">
        <v>579</v>
      </c>
      <c r="E3" s="88" t="s">
        <v>600</v>
      </c>
      <c r="F3" s="88" t="s">
        <v>601</v>
      </c>
      <c r="G3" s="95" t="str">
        <v>""</v>
      </c>
    </row>
    <row r="4" spans="1:7" ht="30.75" customHeight="1">
      <c r="B4" s="88" t="s">
        <v>577</v>
      </c>
      <c r="C4" s="88" t="s">
        <v>578</v>
      </c>
      <c r="D4" s="88" t="s">
        <v>579</v>
      </c>
      <c r="E4" s="88" t="s">
        <v>605</v>
      </c>
      <c r="F4" s="88" t="s">
        <v>606</v>
      </c>
      <c r="G4" s="95" t="str">
        <v>""</v>
      </c>
    </row>
    <row r="5" spans="1:7" ht="30.75" customHeight="1">
      <c r="B5" s="88" t="s">
        <v>577</v>
      </c>
      <c r="C5" s="88" t="s">
        <v>578</v>
      </c>
      <c r="D5" s="88" t="s">
        <v>579</v>
      </c>
      <c r="E5" s="88" t="s">
        <v>615</v>
      </c>
      <c r="F5" s="88" t="s">
        <v>616</v>
      </c>
      <c r="G5" s="95" t="str">
        <v>""</v>
      </c>
    </row>
    <row r="6" spans="1:7" ht="30.75" customHeight="1">
      <c r="B6" s="88" t="s">
        <v>577</v>
      </c>
      <c r="C6" s="88" t="s">
        <v>578</v>
      </c>
      <c r="D6" s="88" t="s">
        <v>579</v>
      </c>
      <c r="E6" s="88" t="s">
        <v>624</v>
      </c>
      <c r="F6" s="88" t="s">
        <v>625</v>
      </c>
      <c r="G6" s="95" t="str">
        <v>""</v>
      </c>
    </row>
    <row r="7" spans="1:7" ht="30.75" customHeight="1">
      <c r="B7" s="88" t="s">
        <v>577</v>
      </c>
      <c r="C7" s="88" t="s">
        <v>578</v>
      </c>
      <c r="D7" s="88" t="s">
        <v>579</v>
      </c>
      <c r="E7" s="88" t="s">
        <v>630</v>
      </c>
      <c r="F7" s="88" t="s">
        <v>631</v>
      </c>
      <c r="G7" s="95" t="str">
        <v>""</v>
      </c>
    </row>
    <row r="8" spans="1:7" ht="30.75" customHeight="1">
      <c r="B8" s="88" t="s">
        <v>577</v>
      </c>
      <c r="C8" s="88" t="s">
        <v>578</v>
      </c>
      <c r="D8" s="88" t="s">
        <v>579</v>
      </c>
      <c r="E8" s="88" t="s">
        <v>637</v>
      </c>
      <c r="F8" s="88" t="s">
        <v>638</v>
      </c>
      <c r="G8" s="95" t="str">
        <v>""</v>
      </c>
    </row>
    <row r="9" spans="1:7" ht="30.75" customHeight="1">
      <c r="B9" s="88" t="s">
        <v>577</v>
      </c>
      <c r="C9" s="88" t="s">
        <v>578</v>
      </c>
      <c r="D9" s="88" t="s">
        <v>579</v>
      </c>
      <c r="E9" s="88" t="s">
        <v>646</v>
      </c>
      <c r="F9" s="88" t="s">
        <v>647</v>
      </c>
      <c r="G9" s="95" t="str">
        <v>""</v>
      </c>
    </row>
    <row r="10" spans="1:7" ht="30.75" customHeight="1">
      <c r="B10" s="88" t="s">
        <v>577</v>
      </c>
      <c r="C10" s="88" t="s">
        <v>578</v>
      </c>
      <c r="D10" s="88" t="s">
        <v>579</v>
      </c>
      <c r="E10" s="88" t="s">
        <v>654</v>
      </c>
      <c r="F10" s="88" t="s">
        <v>655</v>
      </c>
      <c r="G10" s="95" t="str">
        <v>""</v>
      </c>
    </row>
    <row r="11" spans="1:7" ht="30.75" customHeight="1">
      <c r="B11" s="88" t="s">
        <v>577</v>
      </c>
      <c r="C11" s="88" t="s">
        <v>578</v>
      </c>
      <c r="D11" s="88" t="s">
        <v>579</v>
      </c>
      <c r="E11" s="88" t="s">
        <v>660</v>
      </c>
      <c r="F11" s="88" t="s">
        <v>661</v>
      </c>
      <c r="G11" s="95" t="str">
        <v>""</v>
      </c>
    </row>
    <row r="12" spans="1:7" ht="30.75" customHeight="1">
      <c r="B12" s="88" t="s">
        <v>577</v>
      </c>
      <c r="C12" s="88" t="s">
        <v>578</v>
      </c>
      <c r="D12" s="88" t="s">
        <v>579</v>
      </c>
      <c r="E12" s="88" t="s">
        <v>666</v>
      </c>
      <c r="F12" s="88" t="s">
        <v>667</v>
      </c>
      <c r="G12" s="95" t="str">
        <v>""</v>
      </c>
    </row>
    <row r="13" spans="1:7" ht="30.75" customHeight="1">
      <c r="B13" s="88" t="s">
        <v>577</v>
      </c>
      <c r="C13" s="88" t="s">
        <v>578</v>
      </c>
      <c r="D13" s="88" t="s">
        <v>579</v>
      </c>
      <c r="E13" s="88" t="s">
        <v>673</v>
      </c>
      <c r="F13" s="88" t="s">
        <v>674</v>
      </c>
      <c r="G13" s="95" t="str">
        <v>""</v>
      </c>
    </row>
    <row r="14" spans="1:7" ht="30.75" customHeight="1">
      <c r="B14" s="88" t="s">
        <v>577</v>
      </c>
      <c r="C14" s="88" t="s">
        <v>578</v>
      </c>
      <c r="D14" s="88" t="s">
        <v>579</v>
      </c>
      <c r="E14" s="88" t="s">
        <v>673</v>
      </c>
      <c r="F14" s="88" t="s">
        <v>681</v>
      </c>
      <c r="G14" s="95" t="str">
        <v>""</v>
      </c>
    </row>
    <row r="15" spans="1:7" ht="30.75" customHeight="1">
      <c r="B15" s="88" t="s">
        <v>577</v>
      </c>
      <c r="C15" s="88" t="s">
        <v>578</v>
      </c>
      <c r="D15" s="88" t="s">
        <v>579</v>
      </c>
      <c r="E15" s="88" t="s">
        <v>685</v>
      </c>
      <c r="F15" s="88" t="s">
        <v>686</v>
      </c>
      <c r="G15" s="95" t="str">
        <v>""</v>
      </c>
    </row>
    <row r="16" spans="1:7" ht="30.75" customHeight="1">
      <c r="B16" s="88" t="s">
        <v>577</v>
      </c>
      <c r="C16" s="88" t="s">
        <v>578</v>
      </c>
      <c r="D16" s="88" t="s">
        <v>579</v>
      </c>
      <c r="E16" s="88" t="s">
        <v>695</v>
      </c>
      <c r="F16" s="88" t="s">
        <v>696</v>
      </c>
      <c r="G16" s="95" t="str">
        <v>""</v>
      </c>
    </row>
    <row r="17" spans="2:7" ht="30.75" customHeight="1">
      <c r="B17" s="88" t="s">
        <v>577</v>
      </c>
      <c r="C17" s="88" t="s">
        <v>578</v>
      </c>
      <c r="D17" s="88" t="s">
        <v>579</v>
      </c>
      <c r="E17" s="88" t="s">
        <v>703</v>
      </c>
      <c r="F17" s="88" t="s">
        <v>704</v>
      </c>
      <c r="G17" s="95" t="str">
        <v>""</v>
      </c>
    </row>
    <row r="18" spans="2:7" ht="30.75" customHeight="1">
      <c r="B18" s="88" t="s">
        <v>577</v>
      </c>
      <c r="C18" s="88" t="s">
        <v>578</v>
      </c>
      <c r="D18" s="88" t="s">
        <v>579</v>
      </c>
      <c r="E18" s="88" t="s">
        <v>707</v>
      </c>
      <c r="F18" s="88" t="s">
        <v>708</v>
      </c>
      <c r="G18" s="95" t="str">
        <v>""</v>
      </c>
    </row>
    <row r="19" spans="2:7" ht="30.75" customHeight="1">
      <c r="B19" s="88" t="s">
        <v>577</v>
      </c>
      <c r="C19" s="88" t="s">
        <v>578</v>
      </c>
      <c r="D19" s="88" t="s">
        <v>579</v>
      </c>
      <c r="E19" s="88" t="s">
        <v>710</v>
      </c>
      <c r="F19" s="88" t="s">
        <v>711</v>
      </c>
      <c r="G19" s="95" t="str">
        <v>""</v>
      </c>
    </row>
    <row r="20" spans="2:7" ht="30.75" customHeight="1">
      <c r="B20" s="88" t="s">
        <v>577</v>
      </c>
      <c r="C20" s="88" t="s">
        <v>578</v>
      </c>
      <c r="D20" s="88" t="s">
        <v>579</v>
      </c>
      <c r="E20" s="88" t="s">
        <v>715</v>
      </c>
      <c r="F20" s="88" t="s">
        <v>716</v>
      </c>
      <c r="G20" s="95" t="str">
        <v>""</v>
      </c>
    </row>
    <row r="21" spans="2:7">
      <c r="B21" s="95" t="str">
        <f t="array" ref="B21:F21">""""</f>
        <v>"</v>
      </c>
      <c r="C21" s="95" t="str">
        <v>"</v>
      </c>
      <c r="D21" s="95" t="str">
        <v>"</v>
      </c>
      <c r="E21" s="95" t="str">
        <v>"</v>
      </c>
      <c r="F21" s="95" t="str">
        <v>"</v>
      </c>
      <c r="G21" s="95"/>
    </row>
  </sheetData>
  <conditionalFormatting sqref="B2:F20">
    <cfRule type="expression" dxfId="93" priority="2">
      <formula>$B2</formula>
    </cfRule>
  </conditionalFormatting>
  <hyperlinks>
    <hyperlink ref="A1" location="'لیست ترفند'!A1" display="بازگشت"/>
  </hyperlink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81918B04-36FB-4448-BDFE-E82B554ADAC6}">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6"/>
  <dimension ref="A1:I21"/>
  <sheetViews>
    <sheetView showGridLines="0" rightToLeft="1" workbookViewId="0"/>
  </sheetViews>
  <sheetFormatPr defaultRowHeight="15"/>
  <cols>
    <col min="1" max="1" width="9.140625" style="20"/>
    <col min="2" max="7" width="25.7109375" style="20" customWidth="1"/>
    <col min="8" max="8" width="37.42578125" style="20" customWidth="1"/>
    <col min="9" max="16384" width="9.140625" style="20"/>
  </cols>
  <sheetData>
    <row r="1" spans="1:9" ht="20.25">
      <c r="A1" s="125" t="s">
        <v>798</v>
      </c>
      <c r="B1" s="44" t="s">
        <v>536</v>
      </c>
      <c r="C1" s="44" t="s">
        <v>537</v>
      </c>
      <c r="D1" s="44" t="s">
        <v>538</v>
      </c>
      <c r="E1" s="44" t="s">
        <v>481</v>
      </c>
      <c r="F1" s="44" t="s">
        <v>482</v>
      </c>
      <c r="G1" s="44" t="s">
        <v>752</v>
      </c>
      <c r="H1" s="44" t="s">
        <v>757</v>
      </c>
    </row>
    <row r="2" spans="1:9" ht="30.75" customHeight="1">
      <c r="B2" s="88" t="s">
        <v>577</v>
      </c>
      <c r="C2" s="88" t="s">
        <v>578</v>
      </c>
      <c r="D2" s="88" t="s">
        <v>579</v>
      </c>
      <c r="E2" s="88" t="s">
        <v>580</v>
      </c>
      <c r="F2" s="88" t="s">
        <v>581</v>
      </c>
      <c r="G2" s="88" t="s">
        <v>753</v>
      </c>
      <c r="H2" s="88" t="s">
        <v>758</v>
      </c>
    </row>
    <row r="3" spans="1:9" ht="30.75" customHeight="1">
      <c r="B3" s="88" t="s">
        <v>577</v>
      </c>
      <c r="C3" s="88" t="s">
        <v>578</v>
      </c>
      <c r="D3" s="88" t="s">
        <v>579</v>
      </c>
      <c r="E3" s="88" t="s">
        <v>600</v>
      </c>
      <c r="F3" s="88" t="s">
        <v>601</v>
      </c>
      <c r="G3" s="88" t="s">
        <v>754</v>
      </c>
      <c r="H3" s="88" t="s">
        <v>754</v>
      </c>
    </row>
    <row r="4" spans="1:9" ht="30.75" customHeight="1">
      <c r="B4" s="88" t="s">
        <v>577</v>
      </c>
      <c r="C4" s="88" t="s">
        <v>578</v>
      </c>
      <c r="D4" s="88" t="s">
        <v>579</v>
      </c>
      <c r="E4" s="88" t="s">
        <v>605</v>
      </c>
      <c r="F4" s="88" t="s">
        <v>606</v>
      </c>
      <c r="G4" s="88" t="s">
        <v>755</v>
      </c>
      <c r="H4" s="88" t="s">
        <v>755</v>
      </c>
    </row>
    <row r="5" spans="1:9" ht="30.75" customHeight="1">
      <c r="B5" s="88" t="s">
        <v>577</v>
      </c>
      <c r="C5" s="88" t="s">
        <v>578</v>
      </c>
      <c r="D5" s="88" t="s">
        <v>579</v>
      </c>
      <c r="E5" s="88" t="s">
        <v>615</v>
      </c>
      <c r="F5" s="88" t="s">
        <v>616</v>
      </c>
      <c r="G5" s="88" t="s">
        <v>688</v>
      </c>
      <c r="H5" s="88" t="s">
        <v>688</v>
      </c>
    </row>
    <row r="6" spans="1:9" ht="30.75" customHeight="1">
      <c r="B6" s="88" t="s">
        <v>577</v>
      </c>
      <c r="C6" s="88" t="s">
        <v>578</v>
      </c>
      <c r="D6" s="88" t="s">
        <v>579</v>
      </c>
      <c r="E6" s="88" t="s">
        <v>624</v>
      </c>
      <c r="F6" s="88" t="s">
        <v>625</v>
      </c>
      <c r="G6" s="88" t="s">
        <v>756</v>
      </c>
      <c r="H6" s="88" t="s">
        <v>756</v>
      </c>
    </row>
    <row r="7" spans="1:9" ht="30.75" customHeight="1">
      <c r="B7" s="88" t="s">
        <v>577</v>
      </c>
      <c r="C7" s="88" t="s">
        <v>578</v>
      </c>
      <c r="D7" s="88" t="s">
        <v>579</v>
      </c>
      <c r="E7" s="88" t="s">
        <v>630</v>
      </c>
      <c r="F7" s="88" t="s">
        <v>631</v>
      </c>
      <c r="G7" s="88" t="s">
        <v>753</v>
      </c>
      <c r="H7" s="88" t="s">
        <v>758</v>
      </c>
    </row>
    <row r="8" spans="1:9" ht="30.75" customHeight="1">
      <c r="B8" s="88" t="s">
        <v>577</v>
      </c>
      <c r="C8" s="88" t="s">
        <v>578</v>
      </c>
      <c r="D8" s="88" t="s">
        <v>579</v>
      </c>
      <c r="E8" s="88" t="s">
        <v>637</v>
      </c>
      <c r="F8" s="88" t="s">
        <v>638</v>
      </c>
      <c r="G8" s="88" t="s">
        <v>754</v>
      </c>
      <c r="H8" s="88" t="s">
        <v>754</v>
      </c>
    </row>
    <row r="9" spans="1:9" ht="30.75" customHeight="1">
      <c r="B9" s="88" t="s">
        <v>577</v>
      </c>
      <c r="C9" s="88" t="s">
        <v>578</v>
      </c>
      <c r="D9" s="88" t="s">
        <v>579</v>
      </c>
      <c r="E9" s="88" t="s">
        <v>646</v>
      </c>
      <c r="F9" s="88" t="s">
        <v>647</v>
      </c>
      <c r="G9" s="88" t="s">
        <v>755</v>
      </c>
      <c r="H9" s="88" t="s">
        <v>755</v>
      </c>
    </row>
    <row r="10" spans="1:9" ht="30.75" customHeight="1">
      <c r="B10" s="88" t="s">
        <v>577</v>
      </c>
      <c r="C10" s="88" t="s">
        <v>578</v>
      </c>
      <c r="D10" s="88" t="s">
        <v>579</v>
      </c>
      <c r="E10" s="88" t="s">
        <v>654</v>
      </c>
      <c r="F10" s="88" t="s">
        <v>655</v>
      </c>
      <c r="G10" s="88" t="s">
        <v>753</v>
      </c>
      <c r="H10" s="88" t="s">
        <v>758</v>
      </c>
    </row>
    <row r="11" spans="1:9" ht="30.75" customHeight="1">
      <c r="B11" s="88" t="s">
        <v>577</v>
      </c>
      <c r="C11" s="88" t="s">
        <v>578</v>
      </c>
      <c r="D11" s="88" t="s">
        <v>579</v>
      </c>
      <c r="E11" s="88" t="s">
        <v>660</v>
      </c>
      <c r="F11" s="88" t="s">
        <v>661</v>
      </c>
      <c r="G11" s="88" t="s">
        <v>753</v>
      </c>
      <c r="H11" s="88" t="s">
        <v>758</v>
      </c>
    </row>
    <row r="12" spans="1:9" ht="30.75" customHeight="1">
      <c r="B12" s="88" t="s">
        <v>577</v>
      </c>
      <c r="C12" s="88" t="s">
        <v>578</v>
      </c>
      <c r="D12" s="88" t="s">
        <v>579</v>
      </c>
      <c r="E12" s="88" t="s">
        <v>666</v>
      </c>
      <c r="F12" s="88" t="s">
        <v>667</v>
      </c>
      <c r="G12" s="88" t="s">
        <v>754</v>
      </c>
      <c r="H12" s="88" t="s">
        <v>754</v>
      </c>
    </row>
    <row r="13" spans="1:9" ht="30.75" customHeight="1">
      <c r="B13" s="88" t="s">
        <v>577</v>
      </c>
      <c r="C13" s="88" t="s">
        <v>578</v>
      </c>
      <c r="D13" s="88" t="s">
        <v>579</v>
      </c>
      <c r="E13" s="88" t="s">
        <v>673</v>
      </c>
      <c r="F13" s="88" t="s">
        <v>674</v>
      </c>
      <c r="G13" s="88" t="s">
        <v>753</v>
      </c>
      <c r="H13" s="88" t="s">
        <v>758</v>
      </c>
    </row>
    <row r="14" spans="1:9" ht="30.75" customHeight="1">
      <c r="B14" s="88" t="s">
        <v>577</v>
      </c>
      <c r="C14" s="88" t="s">
        <v>578</v>
      </c>
      <c r="D14" s="88" t="s">
        <v>579</v>
      </c>
      <c r="E14" s="88" t="s">
        <v>673</v>
      </c>
      <c r="F14" s="88" t="s">
        <v>681</v>
      </c>
      <c r="G14" s="88" t="s">
        <v>753</v>
      </c>
      <c r="H14" s="88" t="s">
        <v>758</v>
      </c>
    </row>
    <row r="15" spans="1:9" ht="30.75" customHeight="1">
      <c r="B15" s="88" t="s">
        <v>577</v>
      </c>
      <c r="C15" s="88" t="s">
        <v>578</v>
      </c>
      <c r="D15" s="88" t="s">
        <v>579</v>
      </c>
      <c r="E15" s="88" t="s">
        <v>685</v>
      </c>
      <c r="F15" s="88" t="s">
        <v>686</v>
      </c>
      <c r="G15" s="88" t="s">
        <v>753</v>
      </c>
      <c r="H15" s="88" t="s">
        <v>758</v>
      </c>
    </row>
    <row r="16" spans="1:9" ht="30.75" customHeight="1">
      <c r="B16" s="88" t="s">
        <v>577</v>
      </c>
      <c r="C16" s="88" t="s">
        <v>578</v>
      </c>
      <c r="D16" s="88" t="s">
        <v>579</v>
      </c>
      <c r="E16" s="88" t="s">
        <v>695</v>
      </c>
      <c r="F16" s="88" t="s">
        <v>696</v>
      </c>
      <c r="G16" s="88" t="s">
        <v>753</v>
      </c>
      <c r="H16" s="88" t="s">
        <v>758</v>
      </c>
    </row>
    <row r="17" spans="2:8" ht="30.75" customHeight="1">
      <c r="B17" s="88" t="s">
        <v>577</v>
      </c>
      <c r="C17" s="88" t="s">
        <v>578</v>
      </c>
      <c r="D17" s="88" t="s">
        <v>579</v>
      </c>
      <c r="E17" s="88" t="s">
        <v>703</v>
      </c>
      <c r="F17" s="88" t="s">
        <v>704</v>
      </c>
      <c r="G17" s="88" t="s">
        <v>753</v>
      </c>
      <c r="H17" s="88" t="s">
        <v>758</v>
      </c>
    </row>
    <row r="18" spans="2:8" ht="30.75" customHeight="1">
      <c r="B18" s="88" t="s">
        <v>577</v>
      </c>
      <c r="C18" s="88" t="s">
        <v>578</v>
      </c>
      <c r="D18" s="88" t="s">
        <v>579</v>
      </c>
      <c r="E18" s="88" t="s">
        <v>707</v>
      </c>
      <c r="F18" s="88" t="s">
        <v>708</v>
      </c>
      <c r="G18" s="88" t="s">
        <v>754</v>
      </c>
      <c r="H18" s="88" t="s">
        <v>754</v>
      </c>
    </row>
    <row r="19" spans="2:8" ht="30.75" customHeight="1">
      <c r="B19" s="88" t="s">
        <v>577</v>
      </c>
      <c r="C19" s="88" t="s">
        <v>578</v>
      </c>
      <c r="D19" s="88" t="s">
        <v>579</v>
      </c>
      <c r="E19" s="88" t="s">
        <v>710</v>
      </c>
      <c r="F19" s="88" t="s">
        <v>711</v>
      </c>
      <c r="G19" s="88" t="s">
        <v>754</v>
      </c>
      <c r="H19" s="88" t="s">
        <v>754</v>
      </c>
    </row>
    <row r="20" spans="2:8" ht="30.75" customHeight="1">
      <c r="B20" s="88" t="s">
        <v>577</v>
      </c>
      <c r="C20" s="88" t="s">
        <v>578</v>
      </c>
      <c r="D20" s="88" t="s">
        <v>579</v>
      </c>
      <c r="E20" s="88" t="s">
        <v>715</v>
      </c>
      <c r="F20" s="88" t="s">
        <v>716</v>
      </c>
      <c r="G20" s="88" t="s">
        <v>754</v>
      </c>
      <c r="H20" s="88" t="s">
        <v>754</v>
      </c>
    </row>
    <row r="21" spans="2:8" ht="15.75">
      <c r="E21" s="62"/>
    </row>
  </sheetData>
  <autoFilter ref="H1:H21"/>
  <conditionalFormatting sqref="B2:F20 E21">
    <cfRule type="expression" dxfId="91" priority="4">
      <formula>$B2</formula>
    </cfRule>
  </conditionalFormatting>
  <conditionalFormatting sqref="G2:G20">
    <cfRule type="expression" dxfId="90" priority="3">
      <formula>$B2</formula>
    </cfRule>
  </conditionalFormatting>
  <conditionalFormatting sqref="H2:H20">
    <cfRule type="expression" dxfId="89" priority="2">
      <formula>$B2</formula>
    </cfRule>
  </conditionalFormatting>
  <hyperlinks>
    <hyperlink ref="A1" location="'لیست ترفند'!A1" display="بازگشت"/>
  </hyperlink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FD8ED097-8B39-4347-BF89-A02D92FE1D56}">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dimension ref="A1:M8"/>
  <sheetViews>
    <sheetView showGridLines="0" rightToLeft="1" workbookViewId="0">
      <selection activeCell="I10" sqref="I10"/>
    </sheetView>
  </sheetViews>
  <sheetFormatPr defaultRowHeight="15"/>
  <cols>
    <col min="1" max="1" width="9.140625" style="20"/>
    <col min="2" max="2" width="15.140625" style="20" customWidth="1"/>
    <col min="3" max="3" width="14.85546875" style="20" customWidth="1"/>
    <col min="4" max="4" width="16.7109375" style="20" customWidth="1"/>
    <col min="5" max="5" width="18.7109375" style="20" customWidth="1"/>
    <col min="6" max="7" width="20.7109375" style="20" customWidth="1"/>
    <col min="8" max="8" width="9.140625" style="20"/>
    <col min="9" max="9" width="26.85546875" style="20" customWidth="1"/>
    <col min="10" max="10" width="15.42578125" style="20" customWidth="1"/>
    <col min="11" max="11" width="9.140625" style="20"/>
    <col min="12" max="12" width="23.140625" style="20" customWidth="1"/>
    <col min="13" max="13" width="18.28515625" style="20" customWidth="1"/>
    <col min="14" max="16384" width="9.140625" style="20"/>
  </cols>
  <sheetData>
    <row r="1" spans="1:13" ht="36">
      <c r="A1" s="125" t="s">
        <v>798</v>
      </c>
      <c r="B1" s="26" t="s">
        <v>186</v>
      </c>
      <c r="C1" s="1" t="s">
        <v>0</v>
      </c>
      <c r="D1" s="1" t="s">
        <v>1</v>
      </c>
      <c r="E1" s="1" t="s">
        <v>2</v>
      </c>
      <c r="F1" s="1" t="s">
        <v>3</v>
      </c>
      <c r="G1" s="1" t="s">
        <v>760</v>
      </c>
      <c r="I1" s="1" t="s">
        <v>764</v>
      </c>
      <c r="J1" s="1" t="s">
        <v>760</v>
      </c>
      <c r="L1" s="1" t="s">
        <v>765</v>
      </c>
      <c r="M1" s="1" t="s">
        <v>760</v>
      </c>
    </row>
    <row r="2" spans="1:13" ht="26.25" customHeight="1">
      <c r="B2" s="23">
        <v>1</v>
      </c>
      <c r="C2" s="23" t="s">
        <v>4</v>
      </c>
      <c r="D2" s="23" t="s">
        <v>5</v>
      </c>
      <c r="E2" s="23" t="s">
        <v>6</v>
      </c>
      <c r="F2" s="24">
        <v>2000000</v>
      </c>
      <c r="G2" s="24" t="s">
        <v>761</v>
      </c>
      <c r="I2" s="96">
        <v>2000000</v>
      </c>
      <c r="J2" s="97" t="s">
        <v>761</v>
      </c>
      <c r="L2" s="96" t="str">
        <f>F2&amp;"ریال"</f>
        <v>2000000ریال</v>
      </c>
      <c r="M2" s="24" t="str">
        <f>G2&amp;" "&amp; "ریال"</f>
        <v>دومیلیون ریال</v>
      </c>
    </row>
    <row r="3" spans="1:13" ht="26.25" customHeight="1">
      <c r="B3" s="23">
        <v>2</v>
      </c>
      <c r="C3" s="23" t="s">
        <v>7</v>
      </c>
      <c r="D3" s="23" t="s">
        <v>8</v>
      </c>
      <c r="E3" s="23" t="s">
        <v>9</v>
      </c>
      <c r="F3" s="24">
        <v>5000000</v>
      </c>
      <c r="G3" s="24" t="s">
        <v>762</v>
      </c>
      <c r="I3" s="96">
        <v>5000000</v>
      </c>
      <c r="J3" s="97" t="s">
        <v>762</v>
      </c>
      <c r="L3" s="96" t="str">
        <f t="shared" ref="L3:L6" si="0">F3&amp;"ریال"</f>
        <v>5000000ریال</v>
      </c>
      <c r="M3" s="24" t="str">
        <f t="shared" ref="M3:M6" si="1">G3&amp;" "&amp; "ریال"</f>
        <v>پنج میلیون ریال</v>
      </c>
    </row>
    <row r="4" spans="1:13" ht="26.25" customHeight="1">
      <c r="B4" s="23">
        <v>3</v>
      </c>
      <c r="C4" s="23" t="s">
        <v>10</v>
      </c>
      <c r="D4" s="23" t="s">
        <v>5</v>
      </c>
      <c r="E4" s="23" t="s">
        <v>6</v>
      </c>
      <c r="F4" s="24">
        <v>2000000</v>
      </c>
      <c r="G4" s="24" t="s">
        <v>761</v>
      </c>
      <c r="I4" s="96">
        <v>2000000</v>
      </c>
      <c r="J4" s="97" t="s">
        <v>761</v>
      </c>
      <c r="L4" s="96" t="str">
        <f t="shared" si="0"/>
        <v>2000000ریال</v>
      </c>
      <c r="M4" s="24" t="str">
        <f t="shared" si="1"/>
        <v>دومیلیون ریال</v>
      </c>
    </row>
    <row r="5" spans="1:13" ht="26.25" customHeight="1">
      <c r="B5" s="23">
        <v>4</v>
      </c>
      <c r="C5" s="23" t="s">
        <v>4</v>
      </c>
      <c r="D5" s="23" t="s">
        <v>11</v>
      </c>
      <c r="E5" s="23" t="s">
        <v>6</v>
      </c>
      <c r="F5" s="24">
        <v>3000000</v>
      </c>
      <c r="G5" s="24" t="s">
        <v>763</v>
      </c>
      <c r="I5" s="96">
        <v>3000000</v>
      </c>
      <c r="J5" s="97" t="s">
        <v>763</v>
      </c>
      <c r="L5" s="96" t="str">
        <f t="shared" si="0"/>
        <v>3000000ریال</v>
      </c>
      <c r="M5" s="24" t="str">
        <f t="shared" si="1"/>
        <v>سهمیلیون ریال</v>
      </c>
    </row>
    <row r="6" spans="1:13" ht="26.25" customHeight="1">
      <c r="B6" s="23">
        <v>5</v>
      </c>
      <c r="C6" s="23" t="s">
        <v>10</v>
      </c>
      <c r="D6" s="23" t="s">
        <v>11</v>
      </c>
      <c r="E6" s="23" t="s">
        <v>6</v>
      </c>
      <c r="F6" s="24">
        <v>2000000</v>
      </c>
      <c r="G6" s="24" t="s">
        <v>761</v>
      </c>
      <c r="I6" s="96">
        <v>2000000</v>
      </c>
      <c r="J6" s="97" t="s">
        <v>761</v>
      </c>
      <c r="L6" s="96" t="str">
        <f t="shared" si="0"/>
        <v>2000000ریال</v>
      </c>
      <c r="M6" s="24" t="str">
        <f t="shared" si="1"/>
        <v>دومیلیون ریال</v>
      </c>
    </row>
    <row r="7" spans="1:13" ht="25.5" customHeight="1">
      <c r="E7" s="88" t="s">
        <v>759</v>
      </c>
      <c r="F7" s="24">
        <f>SUM(F2:F6)</f>
        <v>14000000</v>
      </c>
      <c r="I7" s="96">
        <f>SUM(I2:I6)</f>
        <v>14000000</v>
      </c>
      <c r="L7" s="96">
        <f>SUM(L2:L6)</f>
        <v>0</v>
      </c>
    </row>
    <row r="8" spans="1:13" ht="25.5" customHeight="1"/>
  </sheetData>
  <conditionalFormatting sqref="B2:G11">
    <cfRule type="expression" dxfId="87" priority="10">
      <formula>$B2</formula>
    </cfRule>
  </conditionalFormatting>
  <conditionalFormatting sqref="I2:J7">
    <cfRule type="expression" dxfId="86" priority="6">
      <formula>$B2</formula>
    </cfRule>
  </conditionalFormatting>
  <conditionalFormatting sqref="L2:L7">
    <cfRule type="expression" dxfId="85" priority="5">
      <formula>$B2</formula>
    </cfRule>
  </conditionalFormatting>
  <conditionalFormatting sqref="M2:M6">
    <cfRule type="expression" dxfId="84" priority="2">
      <formula>$B2</formula>
    </cfRule>
  </conditionalFormatting>
  <hyperlinks>
    <hyperlink ref="A1" location="'لیست ترفند'!A1" display="بازگشت"/>
  </hyperlinks>
  <pageMargins left="0.70866141732283472" right="0.70866141732283472" top="0.74803149606299213" bottom="0.74803149606299213" header="0.31496062992125984" footer="0.31496062992125984"/>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817EDA56-9BB5-4162-998B-C4C76327B901}">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dimension ref="A1:H17"/>
  <sheetViews>
    <sheetView rightToLeft="1" workbookViewId="0">
      <selection activeCell="I10" sqref="I10"/>
    </sheetView>
  </sheetViews>
  <sheetFormatPr defaultRowHeight="15"/>
  <cols>
    <col min="1" max="1" width="9.140625" style="20"/>
    <col min="2" max="6" width="17" customWidth="1"/>
  </cols>
  <sheetData>
    <row r="1" spans="1:8" ht="33.75" customHeight="1">
      <c r="A1" s="125" t="s">
        <v>798</v>
      </c>
      <c r="B1" s="44" t="s">
        <v>769</v>
      </c>
      <c r="C1" s="44" t="s">
        <v>770</v>
      </c>
      <c r="D1" s="44" t="s">
        <v>771</v>
      </c>
      <c r="E1" s="44" t="s">
        <v>772</v>
      </c>
      <c r="F1" s="44" t="s">
        <v>773</v>
      </c>
    </row>
    <row r="2" spans="1:8" ht="43.5" customHeight="1">
      <c r="B2" s="23">
        <v>1</v>
      </c>
      <c r="C2" s="23">
        <v>5</v>
      </c>
      <c r="D2" s="23">
        <v>6</v>
      </c>
      <c r="E2" s="23">
        <v>0</v>
      </c>
      <c r="F2" s="23">
        <v>14</v>
      </c>
    </row>
    <row r="3" spans="1:8" ht="43.5" customHeight="1">
      <c r="B3" s="23">
        <v>1</v>
      </c>
      <c r="C3" s="23">
        <v>5</v>
      </c>
      <c r="D3" s="23">
        <v>6</v>
      </c>
      <c r="E3" s="23">
        <v>0</v>
      </c>
      <c r="F3" s="23">
        <v>14</v>
      </c>
    </row>
    <row r="4" spans="1:8" ht="43.5" customHeight="1">
      <c r="B4" s="23">
        <v>4</v>
      </c>
      <c r="C4" s="23">
        <v>5</v>
      </c>
      <c r="D4" s="23">
        <v>5</v>
      </c>
      <c r="E4" s="23">
        <v>2</v>
      </c>
      <c r="F4" s="23">
        <v>455</v>
      </c>
    </row>
    <row r="5" spans="1:8" ht="43.5" customHeight="1">
      <c r="B5" s="23">
        <v>1</v>
      </c>
      <c r="C5" s="23">
        <v>0</v>
      </c>
      <c r="D5" s="23">
        <v>6</v>
      </c>
      <c r="E5" s="23">
        <v>1</v>
      </c>
      <c r="F5" s="23">
        <v>14</v>
      </c>
    </row>
    <row r="6" spans="1:8" ht="43.5" customHeight="1">
      <c r="B6" s="23">
        <v>55</v>
      </c>
      <c r="C6" s="23">
        <v>5</v>
      </c>
      <c r="D6" s="23">
        <v>6</v>
      </c>
      <c r="E6" s="23">
        <v>1</v>
      </c>
      <c r="F6" s="23">
        <v>0</v>
      </c>
    </row>
    <row r="7" spans="1:8" ht="43.5" customHeight="1">
      <c r="B7" s="23">
        <v>1</v>
      </c>
      <c r="C7" s="23">
        <v>5</v>
      </c>
      <c r="D7" s="23">
        <v>6</v>
      </c>
      <c r="E7" s="23">
        <v>0</v>
      </c>
      <c r="F7" s="23">
        <v>14</v>
      </c>
    </row>
    <row r="8" spans="1:8" ht="43.5" customHeight="1">
      <c r="B8" s="23">
        <v>1</v>
      </c>
      <c r="C8" s="23">
        <v>5</v>
      </c>
      <c r="D8" s="23">
        <v>0</v>
      </c>
      <c r="E8" s="23">
        <v>0</v>
      </c>
      <c r="F8" s="23">
        <v>14</v>
      </c>
    </row>
    <row r="9" spans="1:8" ht="43.5" customHeight="1">
      <c r="B9" s="23">
        <v>1</v>
      </c>
      <c r="C9" s="23">
        <v>5</v>
      </c>
      <c r="D9" s="23">
        <v>6</v>
      </c>
      <c r="E9" s="23">
        <v>0</v>
      </c>
      <c r="F9" s="23">
        <v>14</v>
      </c>
    </row>
    <row r="10" spans="1:8" ht="43.5" customHeight="1">
      <c r="B10" s="23">
        <v>45</v>
      </c>
      <c r="C10" s="23">
        <v>5</v>
      </c>
      <c r="D10" s="23">
        <v>6</v>
      </c>
      <c r="E10" s="23">
        <v>0</v>
      </c>
      <c r="F10" s="23">
        <v>0</v>
      </c>
    </row>
    <row r="11" spans="1:8" ht="43.5" customHeight="1">
      <c r="B11" s="23">
        <v>1</v>
      </c>
      <c r="C11" s="23">
        <v>5</v>
      </c>
      <c r="D11" s="23">
        <v>6</v>
      </c>
      <c r="E11" s="23">
        <v>0</v>
      </c>
      <c r="F11" s="23">
        <v>14</v>
      </c>
    </row>
    <row r="12" spans="1:8" ht="43.5" customHeight="1">
      <c r="B12" s="23">
        <v>1</v>
      </c>
      <c r="C12" s="23">
        <v>0</v>
      </c>
      <c r="D12" s="23">
        <v>6</v>
      </c>
      <c r="E12" s="23">
        <v>0</v>
      </c>
      <c r="F12" s="23">
        <v>14</v>
      </c>
    </row>
    <row r="13" spans="1:8" ht="43.5" customHeight="1">
      <c r="B13" s="23">
        <v>1</v>
      </c>
      <c r="C13" s="23">
        <v>5</v>
      </c>
      <c r="D13" s="23">
        <v>44</v>
      </c>
      <c r="E13" s="23">
        <v>0</v>
      </c>
      <c r="F13" s="23">
        <v>4</v>
      </c>
    </row>
    <row r="14" spans="1:8" ht="43.5" customHeight="1">
      <c r="B14" s="23">
        <v>4</v>
      </c>
      <c r="C14" s="23">
        <v>5</v>
      </c>
      <c r="D14" s="23">
        <v>6</v>
      </c>
      <c r="E14" s="23">
        <v>0</v>
      </c>
      <c r="F14" s="23">
        <v>14</v>
      </c>
    </row>
    <row r="15" spans="1:8" ht="43.5" customHeight="1">
      <c r="B15" s="23">
        <v>1</v>
      </c>
      <c r="C15" s="23">
        <v>0</v>
      </c>
      <c r="D15" s="23">
        <v>55</v>
      </c>
      <c r="E15" s="23">
        <v>0</v>
      </c>
      <c r="F15" s="23">
        <v>14</v>
      </c>
    </row>
    <row r="16" spans="1:8" ht="43.5" customHeight="1">
      <c r="B16" s="23">
        <v>1</v>
      </c>
      <c r="C16" s="23">
        <v>5</v>
      </c>
      <c r="D16" s="23">
        <v>6</v>
      </c>
      <c r="E16" s="23">
        <v>0</v>
      </c>
      <c r="F16" s="23">
        <v>0</v>
      </c>
    </row>
    <row r="17" spans="2:6" ht="43.5" customHeight="1">
      <c r="B17" s="23">
        <v>4</v>
      </c>
      <c r="C17" s="23">
        <v>5</v>
      </c>
      <c r="D17" s="23">
        <v>6</v>
      </c>
      <c r="E17" s="23">
        <v>0</v>
      </c>
      <c r="F17" s="23">
        <v>14</v>
      </c>
    </row>
  </sheetData>
  <conditionalFormatting sqref="B2:F2">
    <cfRule type="expression" dxfId="82" priority="3">
      <formula>$B2</formula>
    </cfRule>
  </conditionalFormatting>
  <conditionalFormatting sqref="B3:F17">
    <cfRule type="expression" dxfId="81" priority="2">
      <formula>$B3</formula>
    </cfRule>
  </conditionalFormatting>
  <hyperlinks>
    <hyperlink ref="A1" location="'لیست ترفند'!A1" display="بازگشت"/>
  </hyperlink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A54DE35C-4D79-407A-BADF-E0D1F812701A}">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9"/>
  <dimension ref="A1:J9"/>
  <sheetViews>
    <sheetView showGridLines="0" rightToLeft="1" workbookViewId="0"/>
  </sheetViews>
  <sheetFormatPr defaultRowHeight="15"/>
  <cols>
    <col min="1" max="1" width="9.140625" style="20"/>
    <col min="2" max="3" width="21.140625" customWidth="1"/>
    <col min="6" max="6" width="27.28515625" customWidth="1"/>
    <col min="10" max="10" width="27.28515625" style="20" customWidth="1"/>
  </cols>
  <sheetData>
    <row r="1" spans="1:10" ht="63" customHeight="1">
      <c r="A1" s="125" t="s">
        <v>798</v>
      </c>
      <c r="B1" s="44" t="s">
        <v>779</v>
      </c>
      <c r="C1" s="44" t="s">
        <v>480</v>
      </c>
      <c r="F1" s="44" t="s">
        <v>782</v>
      </c>
      <c r="J1" s="44" t="s">
        <v>782</v>
      </c>
    </row>
    <row r="2" spans="1:10" ht="57.75" customHeight="1">
      <c r="B2" s="88" t="s">
        <v>780</v>
      </c>
      <c r="C2" s="88">
        <v>1124</v>
      </c>
      <c r="F2" s="88" t="s">
        <v>780</v>
      </c>
      <c r="H2" s="108">
        <v>10</v>
      </c>
      <c r="J2" s="88" t="s">
        <v>780</v>
      </c>
    </row>
    <row r="3" spans="1:10" ht="57.75" customHeight="1">
      <c r="B3" s="88"/>
      <c r="C3" s="88"/>
      <c r="F3" s="88">
        <v>1124</v>
      </c>
      <c r="H3" s="107" t="s">
        <v>783</v>
      </c>
      <c r="I3" s="20"/>
      <c r="J3" s="88">
        <v>1134</v>
      </c>
    </row>
    <row r="4" spans="1:10" ht="57.75" customHeight="1">
      <c r="B4" s="88" t="s">
        <v>34</v>
      </c>
      <c r="C4" s="88">
        <v>1142</v>
      </c>
      <c r="F4" s="88" t="s">
        <v>34</v>
      </c>
      <c r="J4" s="88" t="s">
        <v>34</v>
      </c>
    </row>
    <row r="5" spans="1:10" ht="57.75" customHeight="1">
      <c r="B5" s="88"/>
      <c r="C5" s="88"/>
      <c r="F5" s="88">
        <v>1142</v>
      </c>
      <c r="J5" s="88">
        <v>1152</v>
      </c>
    </row>
    <row r="6" spans="1:10" ht="57.75" customHeight="1">
      <c r="B6" s="88" t="s">
        <v>781</v>
      </c>
      <c r="C6" s="88">
        <v>1458</v>
      </c>
      <c r="F6" s="88" t="s">
        <v>781</v>
      </c>
      <c r="J6" s="88" t="s">
        <v>781</v>
      </c>
    </row>
    <row r="7" spans="1:10" ht="57.75" customHeight="1">
      <c r="B7" s="88"/>
      <c r="C7" s="88"/>
      <c r="F7" s="88">
        <v>1458</v>
      </c>
      <c r="J7" s="88">
        <v>1468</v>
      </c>
    </row>
    <row r="8" spans="1:10" ht="57.75" customHeight="1">
      <c r="B8" s="88" t="s">
        <v>22</v>
      </c>
      <c r="C8" s="88">
        <v>1254</v>
      </c>
      <c r="F8" s="88" t="s">
        <v>22</v>
      </c>
      <c r="J8" s="88" t="s">
        <v>22</v>
      </c>
    </row>
    <row r="9" spans="1:10" ht="51" customHeight="1">
      <c r="F9" s="88">
        <v>1254</v>
      </c>
      <c r="J9" s="88">
        <v>1264</v>
      </c>
    </row>
  </sheetData>
  <conditionalFormatting sqref="B2:C8">
    <cfRule type="expression" dxfId="79" priority="9">
      <formula>$B2</formula>
    </cfRule>
  </conditionalFormatting>
  <conditionalFormatting sqref="F2">
    <cfRule type="expression" dxfId="78" priority="8">
      <formula>$B2</formula>
    </cfRule>
  </conditionalFormatting>
  <conditionalFormatting sqref="F3:F9">
    <cfRule type="expression" dxfId="77" priority="7">
      <formula>$B3</formula>
    </cfRule>
  </conditionalFormatting>
  <conditionalFormatting sqref="H3">
    <cfRule type="expression" dxfId="76" priority="3">
      <formula>$B3</formula>
    </cfRule>
  </conditionalFormatting>
  <conditionalFormatting sqref="J2:J9">
    <cfRule type="expression" dxfId="75" priority="2">
      <formula>$B2</formula>
    </cfRule>
  </conditionalFormatting>
  <hyperlinks>
    <hyperlink ref="A1" location="'لیست ترفند'!A1" display="بازگشت"/>
  </hyperlinks>
  <pageMargins left="0.7" right="0.7" top="0.75" bottom="0.75" header="0.3" footer="0.3"/>
  <drawing r:id="rId1"/>
  <legacyDrawing r:id="rId2"/>
  <extLst>
    <ext xmlns:x14="http://schemas.microsoft.com/office/spreadsheetml/2009/9/main" uri="{78C0D931-6437-407d-A8EE-F0AAD7539E65}">
      <x14:conditionalFormattings>
        <x14:conditionalFormatting xmlns:xm="http://schemas.microsoft.com/office/excel/2006/main">
          <x14:cfRule type="expression" priority="1" id="{9026FAF4-0A62-470D-8053-B46F31982B9C}">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dimension ref="A1:G15"/>
  <sheetViews>
    <sheetView showGridLines="0" rightToLeft="1" workbookViewId="0"/>
  </sheetViews>
  <sheetFormatPr defaultRowHeight="15"/>
  <cols>
    <col min="1" max="1" width="9.140625" style="20"/>
    <col min="2" max="5" width="24.7109375" customWidth="1"/>
    <col min="6" max="6" width="18.42578125" customWidth="1"/>
  </cols>
  <sheetData>
    <row r="1" spans="1:7" ht="42.75" customHeight="1">
      <c r="A1" s="125" t="s">
        <v>798</v>
      </c>
      <c r="B1" s="44" t="s">
        <v>769</v>
      </c>
      <c r="C1" s="44" t="s">
        <v>770</v>
      </c>
      <c r="D1" s="44" t="s">
        <v>771</v>
      </c>
      <c r="E1" s="44" t="s">
        <v>772</v>
      </c>
    </row>
    <row r="2" spans="1:7" ht="33" customHeight="1">
      <c r="B2" s="88">
        <v>12</v>
      </c>
      <c r="C2" s="88">
        <v>11</v>
      </c>
      <c r="D2" s="88">
        <v>55</v>
      </c>
      <c r="E2" s="88">
        <v>14</v>
      </c>
      <c r="F2" s="107">
        <f t="shared" ref="F2:F14" si="0">SUM(B2:E2)</f>
        <v>92</v>
      </c>
    </row>
    <row r="3" spans="1:7" ht="33" customHeight="1">
      <c r="B3" s="88">
        <v>12</v>
      </c>
      <c r="C3" s="88">
        <v>11</v>
      </c>
      <c r="D3" s="88">
        <v>55</v>
      </c>
      <c r="E3" s="88">
        <v>14</v>
      </c>
      <c r="F3" s="107">
        <f t="shared" si="0"/>
        <v>92</v>
      </c>
    </row>
    <row r="4" spans="1:7" ht="33" customHeight="1">
      <c r="B4" s="88">
        <v>12</v>
      </c>
      <c r="C4" s="88">
        <v>54</v>
      </c>
      <c r="D4" s="88">
        <v>55</v>
      </c>
      <c r="E4" s="88">
        <v>665</v>
      </c>
      <c r="F4" s="107">
        <f t="shared" si="0"/>
        <v>786</v>
      </c>
    </row>
    <row r="5" spans="1:7" ht="33" customHeight="1">
      <c r="B5" s="88">
        <v>12</v>
      </c>
      <c r="C5" s="88">
        <v>11</v>
      </c>
      <c r="D5" s="88">
        <v>23</v>
      </c>
      <c r="E5" s="88">
        <v>14</v>
      </c>
      <c r="F5" s="107">
        <f t="shared" si="0"/>
        <v>60</v>
      </c>
    </row>
    <row r="6" spans="1:7" ht="33" customHeight="1">
      <c r="B6" s="88">
        <v>545</v>
      </c>
      <c r="C6" s="88">
        <v>45</v>
      </c>
      <c r="D6" s="88">
        <v>55</v>
      </c>
      <c r="E6" s="88">
        <v>14</v>
      </c>
      <c r="F6" s="107">
        <f t="shared" si="0"/>
        <v>659</v>
      </c>
    </row>
    <row r="7" spans="1:7" ht="33" customHeight="1">
      <c r="B7" s="88">
        <v>12</v>
      </c>
      <c r="C7" s="88">
        <v>11</v>
      </c>
      <c r="D7" s="88">
        <v>554</v>
      </c>
      <c r="E7" s="88">
        <v>5</v>
      </c>
      <c r="F7" s="107">
        <f t="shared" si="0"/>
        <v>582</v>
      </c>
    </row>
    <row r="8" spans="1:7" ht="33" customHeight="1">
      <c r="B8" s="88">
        <v>45</v>
      </c>
      <c r="C8" s="88">
        <v>11</v>
      </c>
      <c r="D8" s="88">
        <v>6</v>
      </c>
      <c r="E8" s="88">
        <v>14</v>
      </c>
      <c r="F8" s="107">
        <f t="shared" si="0"/>
        <v>76</v>
      </c>
    </row>
    <row r="9" spans="1:7" ht="33" customHeight="1">
      <c r="B9" s="88">
        <v>55</v>
      </c>
      <c r="C9" s="88">
        <v>22</v>
      </c>
      <c r="D9" s="88">
        <v>55</v>
      </c>
      <c r="E9" s="88">
        <v>14</v>
      </c>
      <c r="F9" s="107">
        <f t="shared" si="0"/>
        <v>146</v>
      </c>
    </row>
    <row r="10" spans="1:7" ht="33" customHeight="1">
      <c r="B10" s="88">
        <v>12</v>
      </c>
      <c r="C10" s="88">
        <v>55</v>
      </c>
      <c r="D10" s="88">
        <v>55</v>
      </c>
      <c r="E10" s="88">
        <v>14</v>
      </c>
      <c r="F10" s="107">
        <f t="shared" si="0"/>
        <v>136</v>
      </c>
    </row>
    <row r="11" spans="1:7" ht="33" customHeight="1">
      <c r="B11" s="88">
        <v>12</v>
      </c>
      <c r="C11" s="88">
        <v>11</v>
      </c>
      <c r="D11" s="88">
        <v>55</v>
      </c>
      <c r="E11" s="88">
        <v>77</v>
      </c>
      <c r="F11" s="107">
        <f t="shared" si="0"/>
        <v>155</v>
      </c>
    </row>
    <row r="12" spans="1:7" ht="33" customHeight="1">
      <c r="B12" s="88">
        <v>12</v>
      </c>
      <c r="C12" s="88">
        <v>5</v>
      </c>
      <c r="D12" s="88">
        <v>25</v>
      </c>
      <c r="E12" s="88">
        <v>13</v>
      </c>
      <c r="F12" s="107">
        <f t="shared" si="0"/>
        <v>55</v>
      </c>
    </row>
    <row r="13" spans="1:7" ht="33" customHeight="1">
      <c r="B13" s="88">
        <v>12</v>
      </c>
      <c r="C13" s="88">
        <v>11</v>
      </c>
      <c r="D13" s="88">
        <v>55</v>
      </c>
      <c r="E13" s="88">
        <v>14</v>
      </c>
      <c r="F13" s="107">
        <f t="shared" si="0"/>
        <v>92</v>
      </c>
    </row>
    <row r="14" spans="1:7" ht="33" customHeight="1">
      <c r="B14" s="88">
        <v>12</v>
      </c>
      <c r="C14" s="88">
        <v>11</v>
      </c>
      <c r="D14" s="88">
        <v>55</v>
      </c>
      <c r="E14" s="88">
        <v>14</v>
      </c>
      <c r="F14" s="107">
        <f t="shared" si="0"/>
        <v>92</v>
      </c>
    </row>
    <row r="15" spans="1:7" ht="35.25" customHeight="1">
      <c r="B15" s="107">
        <f t="shared" ref="B15:E15" si="1">SUM(B2:B14)</f>
        <v>765</v>
      </c>
      <c r="C15" s="107">
        <f t="shared" si="1"/>
        <v>269</v>
      </c>
      <c r="D15" s="107">
        <f t="shared" si="1"/>
        <v>1103</v>
      </c>
      <c r="E15" s="107">
        <f t="shared" si="1"/>
        <v>886</v>
      </c>
      <c r="F15" s="44" t="s">
        <v>759</v>
      </c>
    </row>
  </sheetData>
  <conditionalFormatting sqref="B2:E2">
    <cfRule type="expression" dxfId="73" priority="5">
      <formula>$B2</formula>
    </cfRule>
  </conditionalFormatting>
  <conditionalFormatting sqref="B3:E14">
    <cfRule type="expression" dxfId="72" priority="4">
      <formula>$B3</formula>
    </cfRule>
  </conditionalFormatting>
  <conditionalFormatting sqref="B15:E15">
    <cfRule type="expression" dxfId="71" priority="3">
      <formula>$B15</formula>
    </cfRule>
  </conditionalFormatting>
  <conditionalFormatting sqref="F2:F14">
    <cfRule type="expression" dxfId="70" priority="2">
      <formula>$B2</formula>
    </cfRule>
  </conditionalFormatting>
  <hyperlinks>
    <hyperlink ref="A1" location="'لیست ترفند'!A1" display="بازگشت"/>
  </hyperlink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A2950DAC-51DD-4AA5-AD2B-C0DF95F2700C}">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1"/>
  <dimension ref="A1:U24"/>
  <sheetViews>
    <sheetView showGridLines="0" rightToLeft="1" workbookViewId="0"/>
  </sheetViews>
  <sheetFormatPr defaultRowHeight="15"/>
  <cols>
    <col min="1" max="1" width="9.140625" style="20"/>
    <col min="2" max="2" width="28.85546875" customWidth="1"/>
    <col min="3" max="3" width="18.42578125" customWidth="1"/>
    <col min="4" max="11" width="18.42578125" hidden="1" customWidth="1"/>
    <col min="12" max="14" width="18.42578125" customWidth="1"/>
    <col min="21" max="21" width="19.7109375" customWidth="1"/>
  </cols>
  <sheetData>
    <row r="1" spans="1:21" ht="36">
      <c r="A1" s="125" t="s">
        <v>798</v>
      </c>
      <c r="B1" s="44" t="s">
        <v>536</v>
      </c>
      <c r="C1" s="44" t="s">
        <v>537</v>
      </c>
      <c r="D1" s="44" t="s">
        <v>538</v>
      </c>
      <c r="E1" s="44" t="s">
        <v>481</v>
      </c>
      <c r="F1" s="44" t="s">
        <v>482</v>
      </c>
      <c r="G1" s="44" t="s">
        <v>541</v>
      </c>
      <c r="H1" s="44" t="s">
        <v>542</v>
      </c>
      <c r="I1" s="44" t="s">
        <v>543</v>
      </c>
      <c r="J1" s="44" t="s">
        <v>546</v>
      </c>
      <c r="K1" s="44" t="s">
        <v>548</v>
      </c>
      <c r="L1" s="44" t="s">
        <v>550</v>
      </c>
      <c r="M1" s="44" t="s">
        <v>552</v>
      </c>
      <c r="N1" s="44" t="s">
        <v>553</v>
      </c>
      <c r="U1" s="44" t="s">
        <v>553</v>
      </c>
    </row>
    <row r="2" spans="1:21" ht="38.25" customHeight="1">
      <c r="B2" s="88" t="s">
        <v>577</v>
      </c>
      <c r="C2" s="88" t="s">
        <v>578</v>
      </c>
      <c r="D2" s="88" t="s">
        <v>579</v>
      </c>
      <c r="E2" s="88" t="s">
        <v>580</v>
      </c>
      <c r="F2" s="88" t="s">
        <v>581</v>
      </c>
      <c r="G2" s="88" t="s">
        <v>582</v>
      </c>
      <c r="H2" s="88" t="s">
        <v>583</v>
      </c>
      <c r="I2" s="88" t="s">
        <v>584</v>
      </c>
      <c r="J2" s="88" t="s">
        <v>587</v>
      </c>
      <c r="K2" s="88" t="s">
        <v>588</v>
      </c>
      <c r="L2" s="88" t="s">
        <v>589</v>
      </c>
      <c r="M2" s="88" t="s">
        <v>590</v>
      </c>
      <c r="N2" s="88" t="s">
        <v>591</v>
      </c>
      <c r="U2" s="88" t="s">
        <v>591</v>
      </c>
    </row>
    <row r="3" spans="1:21" ht="38.25" customHeight="1">
      <c r="B3" s="88" t="s">
        <v>577</v>
      </c>
      <c r="C3" s="88" t="s">
        <v>578</v>
      </c>
      <c r="D3" s="88" t="s">
        <v>579</v>
      </c>
      <c r="E3" s="88" t="s">
        <v>600</v>
      </c>
      <c r="F3" s="88" t="s">
        <v>601</v>
      </c>
      <c r="G3" s="88" t="s">
        <v>582</v>
      </c>
      <c r="H3" s="88" t="s">
        <v>583</v>
      </c>
      <c r="I3" s="88" t="s">
        <v>584</v>
      </c>
      <c r="J3" s="88" t="s">
        <v>587</v>
      </c>
      <c r="K3" s="88" t="s">
        <v>588</v>
      </c>
      <c r="L3" s="88" t="s">
        <v>589</v>
      </c>
      <c r="M3" s="88" t="s">
        <v>590</v>
      </c>
      <c r="N3" s="88" t="s">
        <v>602</v>
      </c>
    </row>
    <row r="4" spans="1:21" ht="38.25" customHeight="1">
      <c r="B4" s="88" t="s">
        <v>577</v>
      </c>
      <c r="C4" s="88" t="s">
        <v>578</v>
      </c>
      <c r="D4" s="88" t="s">
        <v>579</v>
      </c>
      <c r="E4" s="88" t="s">
        <v>605</v>
      </c>
      <c r="F4" s="88" t="s">
        <v>606</v>
      </c>
      <c r="G4" s="88" t="s">
        <v>582</v>
      </c>
      <c r="H4" s="88" t="s">
        <v>607</v>
      </c>
      <c r="I4" s="88" t="s">
        <v>584</v>
      </c>
      <c r="J4" s="88" t="s">
        <v>608</v>
      </c>
      <c r="K4" s="88" t="s">
        <v>588</v>
      </c>
      <c r="L4" s="88" t="s">
        <v>589</v>
      </c>
      <c r="M4" s="88" t="s">
        <v>609</v>
      </c>
      <c r="N4" s="88" t="s">
        <v>610</v>
      </c>
    </row>
    <row r="5" spans="1:21" ht="38.25" customHeight="1">
      <c r="B5" s="88" t="s">
        <v>577</v>
      </c>
      <c r="C5" s="88" t="s">
        <v>578</v>
      </c>
      <c r="D5" s="88" t="s">
        <v>579</v>
      </c>
      <c r="E5" s="88" t="s">
        <v>615</v>
      </c>
      <c r="F5" s="88" t="s">
        <v>616</v>
      </c>
      <c r="G5" s="88" t="s">
        <v>617</v>
      </c>
      <c r="H5" s="88" t="s">
        <v>607</v>
      </c>
      <c r="I5" s="88" t="s">
        <v>584</v>
      </c>
      <c r="J5" s="88" t="s">
        <v>587</v>
      </c>
      <c r="K5" s="88" t="s">
        <v>588</v>
      </c>
      <c r="L5" s="88" t="s">
        <v>589</v>
      </c>
      <c r="M5" s="88" t="s">
        <v>590</v>
      </c>
      <c r="N5" s="88" t="s">
        <v>591</v>
      </c>
    </row>
    <row r="6" spans="1:21" ht="38.25" customHeight="1">
      <c r="B6" s="88" t="s">
        <v>577</v>
      </c>
      <c r="C6" s="88" t="s">
        <v>578</v>
      </c>
      <c r="D6" s="88" t="s">
        <v>579</v>
      </c>
      <c r="E6" s="88" t="s">
        <v>624</v>
      </c>
      <c r="F6" s="88" t="s">
        <v>625</v>
      </c>
      <c r="G6" s="88" t="s">
        <v>617</v>
      </c>
      <c r="H6" s="88" t="s">
        <v>607</v>
      </c>
      <c r="I6" s="88" t="s">
        <v>584</v>
      </c>
      <c r="J6" s="88" t="s">
        <v>587</v>
      </c>
      <c r="K6" s="88" t="s">
        <v>588</v>
      </c>
      <c r="L6" s="88" t="s">
        <v>589</v>
      </c>
      <c r="M6" s="88" t="s">
        <v>590</v>
      </c>
      <c r="N6" s="88" t="s">
        <v>626</v>
      </c>
    </row>
    <row r="7" spans="1:21" ht="38.25" customHeight="1">
      <c r="B7" s="88" t="s">
        <v>577</v>
      </c>
      <c r="C7" s="88" t="s">
        <v>578</v>
      </c>
      <c r="D7" s="88" t="s">
        <v>579</v>
      </c>
      <c r="E7" s="88" t="s">
        <v>630</v>
      </c>
      <c r="F7" s="88" t="s">
        <v>631</v>
      </c>
      <c r="G7" s="88" t="s">
        <v>582</v>
      </c>
      <c r="H7" s="88" t="s">
        <v>607</v>
      </c>
      <c r="I7" s="88" t="s">
        <v>584</v>
      </c>
      <c r="J7" s="88" t="s">
        <v>587</v>
      </c>
      <c r="K7" s="88" t="s">
        <v>588</v>
      </c>
      <c r="L7" s="88" t="s">
        <v>632</v>
      </c>
      <c r="M7" s="88" t="s">
        <v>590</v>
      </c>
      <c r="N7" s="88" t="s">
        <v>626</v>
      </c>
    </row>
    <row r="8" spans="1:21" ht="38.25" customHeight="1">
      <c r="B8" s="88" t="s">
        <v>577</v>
      </c>
      <c r="C8" s="88" t="s">
        <v>578</v>
      </c>
      <c r="D8" s="88" t="s">
        <v>579</v>
      </c>
      <c r="E8" s="88" t="s">
        <v>637</v>
      </c>
      <c r="F8" s="88" t="s">
        <v>638</v>
      </c>
      <c r="G8" s="88" t="s">
        <v>582</v>
      </c>
      <c r="H8" s="88" t="s">
        <v>607</v>
      </c>
      <c r="I8" s="88" t="s">
        <v>584</v>
      </c>
      <c r="J8" s="88" t="s">
        <v>587</v>
      </c>
      <c r="K8" s="88" t="s">
        <v>588</v>
      </c>
      <c r="L8" s="88" t="s">
        <v>632</v>
      </c>
      <c r="M8" s="88" t="s">
        <v>590</v>
      </c>
      <c r="N8" s="88" t="s">
        <v>639</v>
      </c>
    </row>
    <row r="9" spans="1:21" ht="38.25" customHeight="1">
      <c r="B9" s="88" t="s">
        <v>577</v>
      </c>
      <c r="C9" s="88" t="s">
        <v>578</v>
      </c>
      <c r="D9" s="88" t="s">
        <v>579</v>
      </c>
      <c r="E9" s="88" t="s">
        <v>646</v>
      </c>
      <c r="F9" s="88" t="s">
        <v>647</v>
      </c>
      <c r="G9" s="88" t="s">
        <v>582</v>
      </c>
      <c r="H9" s="88" t="s">
        <v>607</v>
      </c>
      <c r="I9" s="88" t="s">
        <v>584</v>
      </c>
      <c r="J9" s="88" t="s">
        <v>587</v>
      </c>
      <c r="K9" s="88" t="s">
        <v>588</v>
      </c>
      <c r="L9" s="88" t="s">
        <v>589</v>
      </c>
      <c r="M9" s="88" t="s">
        <v>590</v>
      </c>
      <c r="N9" s="88" t="s">
        <v>648</v>
      </c>
    </row>
    <row r="10" spans="1:21" ht="38.25" customHeight="1">
      <c r="B10" s="88" t="s">
        <v>577</v>
      </c>
      <c r="C10" s="88" t="s">
        <v>578</v>
      </c>
      <c r="D10" s="88" t="s">
        <v>579</v>
      </c>
      <c r="E10" s="88" t="s">
        <v>654</v>
      </c>
      <c r="F10" s="88" t="s">
        <v>655</v>
      </c>
      <c r="G10" s="88" t="s">
        <v>582</v>
      </c>
      <c r="H10" s="88" t="s">
        <v>607</v>
      </c>
      <c r="I10" s="88" t="s">
        <v>584</v>
      </c>
      <c r="J10" s="88" t="s">
        <v>587</v>
      </c>
      <c r="K10" s="88" t="s">
        <v>656</v>
      </c>
      <c r="L10" s="88" t="s">
        <v>589</v>
      </c>
      <c r="M10" s="88" t="s">
        <v>590</v>
      </c>
      <c r="N10" s="88" t="s">
        <v>626</v>
      </c>
    </row>
    <row r="11" spans="1:21" ht="38.25" customHeight="1">
      <c r="B11" s="88" t="s">
        <v>577</v>
      </c>
      <c r="C11" s="88" t="s">
        <v>578</v>
      </c>
      <c r="D11" s="88" t="s">
        <v>579</v>
      </c>
      <c r="E11" s="88" t="s">
        <v>660</v>
      </c>
      <c r="F11" s="88" t="s">
        <v>661</v>
      </c>
      <c r="G11" s="88" t="s">
        <v>582</v>
      </c>
      <c r="H11" s="88" t="s">
        <v>607</v>
      </c>
      <c r="I11" s="88" t="s">
        <v>584</v>
      </c>
      <c r="J11" s="88" t="s">
        <v>608</v>
      </c>
      <c r="K11" s="88" t="s">
        <v>588</v>
      </c>
      <c r="L11" s="88" t="s">
        <v>632</v>
      </c>
      <c r="M11" s="88" t="s">
        <v>609</v>
      </c>
      <c r="N11" s="88" t="s">
        <v>610</v>
      </c>
    </row>
    <row r="12" spans="1:21" ht="38.25" customHeight="1">
      <c r="B12" s="88" t="s">
        <v>577</v>
      </c>
      <c r="C12" s="88" t="s">
        <v>578</v>
      </c>
      <c r="D12" s="88" t="s">
        <v>579</v>
      </c>
      <c r="E12" s="88" t="s">
        <v>666</v>
      </c>
      <c r="F12" s="88" t="s">
        <v>667</v>
      </c>
      <c r="G12" s="88" t="s">
        <v>582</v>
      </c>
      <c r="H12" s="88" t="s">
        <v>607</v>
      </c>
      <c r="I12" s="88" t="s">
        <v>584</v>
      </c>
      <c r="J12" s="88" t="s">
        <v>587</v>
      </c>
      <c r="K12" s="88" t="s">
        <v>588</v>
      </c>
      <c r="L12" s="88" t="s">
        <v>589</v>
      </c>
      <c r="M12" s="88" t="s">
        <v>590</v>
      </c>
      <c r="N12" s="88" t="s">
        <v>610</v>
      </c>
    </row>
    <row r="13" spans="1:21" ht="38.25" customHeight="1">
      <c r="B13" s="88" t="s">
        <v>577</v>
      </c>
      <c r="C13" s="88" t="s">
        <v>578</v>
      </c>
      <c r="D13" s="88" t="s">
        <v>579</v>
      </c>
      <c r="E13" s="88" t="s">
        <v>673</v>
      </c>
      <c r="F13" s="88" t="s">
        <v>674</v>
      </c>
      <c r="G13" s="88" t="s">
        <v>582</v>
      </c>
      <c r="H13" s="88" t="s">
        <v>607</v>
      </c>
      <c r="I13" s="88" t="s">
        <v>584</v>
      </c>
      <c r="J13" s="88" t="s">
        <v>587</v>
      </c>
      <c r="K13" s="88" t="s">
        <v>588</v>
      </c>
      <c r="L13" s="88" t="s">
        <v>589</v>
      </c>
      <c r="M13" s="88" t="s">
        <v>590</v>
      </c>
      <c r="N13" s="88" t="s">
        <v>675</v>
      </c>
    </row>
    <row r="14" spans="1:21" ht="38.25" customHeight="1">
      <c r="B14" s="88" t="s">
        <v>577</v>
      </c>
      <c r="C14" s="88" t="s">
        <v>578</v>
      </c>
      <c r="D14" s="88" t="s">
        <v>579</v>
      </c>
      <c r="E14" s="88" t="s">
        <v>673</v>
      </c>
      <c r="F14" s="88" t="s">
        <v>681</v>
      </c>
      <c r="G14" s="88" t="s">
        <v>582</v>
      </c>
      <c r="H14" s="88" t="s">
        <v>607</v>
      </c>
      <c r="I14" s="88" t="s">
        <v>584</v>
      </c>
      <c r="J14" s="88" t="s">
        <v>587</v>
      </c>
      <c r="K14" s="88" t="s">
        <v>588</v>
      </c>
      <c r="L14" s="88" t="s">
        <v>589</v>
      </c>
      <c r="M14" s="88" t="s">
        <v>590</v>
      </c>
      <c r="N14" s="88" t="s">
        <v>682</v>
      </c>
    </row>
    <row r="15" spans="1:21" ht="38.25" customHeight="1">
      <c r="B15" s="88" t="s">
        <v>577</v>
      </c>
      <c r="C15" s="88" t="s">
        <v>578</v>
      </c>
      <c r="D15" s="88" t="s">
        <v>579</v>
      </c>
      <c r="E15" s="88" t="s">
        <v>685</v>
      </c>
      <c r="F15" s="88" t="s">
        <v>686</v>
      </c>
      <c r="G15" s="88" t="s">
        <v>582</v>
      </c>
      <c r="H15" s="88" t="s">
        <v>607</v>
      </c>
      <c r="I15" s="88" t="s">
        <v>584</v>
      </c>
      <c r="J15" s="88" t="s">
        <v>687</v>
      </c>
      <c r="K15" s="88" t="s">
        <v>688</v>
      </c>
      <c r="L15" s="88" t="s">
        <v>632</v>
      </c>
      <c r="M15" s="88" t="s">
        <v>689</v>
      </c>
      <c r="N15" s="88" t="s">
        <v>591</v>
      </c>
    </row>
    <row r="16" spans="1:21" ht="38.25" customHeight="1">
      <c r="B16" s="88" t="s">
        <v>577</v>
      </c>
      <c r="C16" s="88" t="s">
        <v>578</v>
      </c>
      <c r="D16" s="88" t="s">
        <v>579</v>
      </c>
      <c r="E16" s="88" t="s">
        <v>695</v>
      </c>
      <c r="F16" s="88" t="s">
        <v>696</v>
      </c>
      <c r="G16" s="88" t="s">
        <v>617</v>
      </c>
      <c r="H16" s="88" t="s">
        <v>607</v>
      </c>
      <c r="I16" s="88" t="s">
        <v>584</v>
      </c>
      <c r="J16" s="88" t="s">
        <v>687</v>
      </c>
      <c r="K16" s="88" t="s">
        <v>688</v>
      </c>
      <c r="L16" s="88" t="s">
        <v>589</v>
      </c>
      <c r="M16" s="88" t="s">
        <v>689</v>
      </c>
      <c r="N16" s="88" t="s">
        <v>697</v>
      </c>
    </row>
    <row r="17" spans="2:14" ht="38.25" customHeight="1">
      <c r="B17" s="88" t="s">
        <v>577</v>
      </c>
      <c r="C17" s="88" t="s">
        <v>578</v>
      </c>
      <c r="D17" s="88" t="s">
        <v>579</v>
      </c>
      <c r="E17" s="88" t="s">
        <v>703</v>
      </c>
      <c r="F17" s="88" t="s">
        <v>704</v>
      </c>
      <c r="G17" s="88" t="s">
        <v>617</v>
      </c>
      <c r="H17" s="88" t="s">
        <v>607</v>
      </c>
      <c r="I17" s="88" t="s">
        <v>584</v>
      </c>
      <c r="J17" s="88" t="s">
        <v>587</v>
      </c>
      <c r="K17" s="88" t="s">
        <v>588</v>
      </c>
      <c r="L17" s="88" t="s">
        <v>589</v>
      </c>
      <c r="M17" s="88" t="s">
        <v>590</v>
      </c>
      <c r="N17" s="88" t="s">
        <v>697</v>
      </c>
    </row>
    <row r="18" spans="2:14" ht="38.25" customHeight="1">
      <c r="B18" s="88" t="s">
        <v>577</v>
      </c>
      <c r="C18" s="88" t="s">
        <v>578</v>
      </c>
      <c r="D18" s="88" t="s">
        <v>579</v>
      </c>
      <c r="E18" s="88" t="s">
        <v>707</v>
      </c>
      <c r="F18" s="88" t="s">
        <v>708</v>
      </c>
      <c r="G18" s="88" t="s">
        <v>582</v>
      </c>
      <c r="H18" s="88" t="s">
        <v>607</v>
      </c>
      <c r="I18" s="88" t="s">
        <v>584</v>
      </c>
      <c r="J18" s="88" t="s">
        <v>587</v>
      </c>
      <c r="K18" s="88" t="s">
        <v>588</v>
      </c>
      <c r="L18" s="88" t="s">
        <v>632</v>
      </c>
      <c r="M18" s="88" t="s">
        <v>590</v>
      </c>
      <c r="N18" s="88" t="s">
        <v>682</v>
      </c>
    </row>
    <row r="19" spans="2:14" ht="38.25" customHeight="1">
      <c r="B19" s="88" t="s">
        <v>577</v>
      </c>
      <c r="C19" s="88" t="s">
        <v>578</v>
      </c>
      <c r="D19" s="88" t="s">
        <v>579</v>
      </c>
      <c r="E19" s="88" t="s">
        <v>710</v>
      </c>
      <c r="F19" s="88" t="s">
        <v>711</v>
      </c>
      <c r="G19" s="88" t="s">
        <v>582</v>
      </c>
      <c r="H19" s="88" t="s">
        <v>607</v>
      </c>
      <c r="I19" s="88" t="s">
        <v>584</v>
      </c>
      <c r="J19" s="88" t="s">
        <v>587</v>
      </c>
      <c r="K19" s="88" t="s">
        <v>588</v>
      </c>
      <c r="L19" s="88" t="s">
        <v>632</v>
      </c>
      <c r="M19" s="88" t="s">
        <v>590</v>
      </c>
      <c r="N19" s="88" t="s">
        <v>697</v>
      </c>
    </row>
    <row r="20" spans="2:14" ht="38.25" customHeight="1">
      <c r="B20" s="88" t="s">
        <v>577</v>
      </c>
      <c r="C20" s="88" t="s">
        <v>578</v>
      </c>
      <c r="D20" s="88" t="s">
        <v>579</v>
      </c>
      <c r="E20" s="88" t="s">
        <v>715</v>
      </c>
      <c r="F20" s="88" t="s">
        <v>716</v>
      </c>
      <c r="G20" s="88" t="s">
        <v>617</v>
      </c>
      <c r="H20" s="88" t="s">
        <v>607</v>
      </c>
      <c r="I20" s="88" t="s">
        <v>584</v>
      </c>
      <c r="J20" s="88" t="s">
        <v>587</v>
      </c>
      <c r="K20" s="88" t="s">
        <v>588</v>
      </c>
      <c r="L20" s="88" t="s">
        <v>589</v>
      </c>
      <c r="M20" s="88" t="s">
        <v>590</v>
      </c>
      <c r="N20" s="88" t="s">
        <v>697</v>
      </c>
    </row>
    <row r="21" spans="2:14" ht="27" customHeight="1">
      <c r="D21" s="20"/>
      <c r="E21" s="20"/>
      <c r="F21" s="20"/>
      <c r="N21" s="107" t="s">
        <v>675</v>
      </c>
    </row>
    <row r="22" spans="2:14" ht="27" customHeight="1">
      <c r="D22" s="20"/>
      <c r="E22" s="20"/>
      <c r="F22" s="20"/>
      <c r="N22" s="107" t="s">
        <v>626</v>
      </c>
    </row>
    <row r="23" spans="2:14" ht="15.75">
      <c r="D23" s="20"/>
      <c r="E23" s="20"/>
      <c r="F23" s="20"/>
      <c r="N23" s="62"/>
    </row>
    <row r="24" spans="2:14">
      <c r="D24" s="20"/>
      <c r="E24" s="20"/>
      <c r="F24" s="20"/>
    </row>
  </sheetData>
  <conditionalFormatting sqref="B2:N20 N21:N23">
    <cfRule type="expression" dxfId="68" priority="5">
      <formula>$B2</formula>
    </cfRule>
  </conditionalFormatting>
  <conditionalFormatting sqref="U2">
    <cfRule type="expression" dxfId="67" priority="2">
      <formula>$B2</formula>
    </cfRule>
  </conditionalFormatting>
  <dataValidations count="1">
    <dataValidation type="list" allowBlank="1" showInputMessage="1" showErrorMessage="1" sqref="U2">
      <formula1>$N$2:$N$20</formula1>
    </dataValidation>
  </dataValidations>
  <hyperlinks>
    <hyperlink ref="A1" location="'لیست ترفند'!A1" display="بازگشت"/>
  </hyperlink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7089" r:id="rId4" name="Drop Down 1">
              <controlPr defaultSize="0" autoLine="0" autoPict="0">
                <anchor moveWithCells="1">
                  <from>
                    <xdr:col>14</xdr:col>
                    <xdr:colOff>371475</xdr:colOff>
                    <xdr:row>0</xdr:row>
                    <xdr:rowOff>104775</xdr:rowOff>
                  </from>
                  <to>
                    <xdr:col>19</xdr:col>
                    <xdr:colOff>9525</xdr:colOff>
                    <xdr:row>1</xdr:row>
                    <xdr:rowOff>209550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BAE24AA5-24B6-4C13-B6C1-34E5DD19E97D}">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2"/>
  <dimension ref="A1:O22"/>
  <sheetViews>
    <sheetView showGridLines="0" rightToLeft="1" workbookViewId="0"/>
  </sheetViews>
  <sheetFormatPr defaultRowHeight="15"/>
  <cols>
    <col min="1" max="1" width="9.140625" style="20"/>
    <col min="2" max="2" width="17.5703125" style="20" customWidth="1"/>
    <col min="3" max="3" width="18.42578125" style="20" customWidth="1"/>
    <col min="4" max="4" width="10.28515625" style="20" customWidth="1"/>
    <col min="5" max="5" width="12.7109375" style="20" customWidth="1"/>
    <col min="6" max="7" width="18.42578125" style="20" customWidth="1"/>
    <col min="8" max="9" width="9.140625" style="20"/>
    <col min="10" max="10" width="17.5703125" style="20" customWidth="1"/>
    <col min="11" max="11" width="18.42578125" style="20" customWidth="1"/>
    <col min="12" max="12" width="10.28515625" style="20" customWidth="1"/>
    <col min="13" max="13" width="12.7109375" style="20" customWidth="1"/>
    <col min="14" max="15" width="18.42578125" style="20" customWidth="1"/>
    <col min="16" max="16384" width="9.140625" style="20"/>
  </cols>
  <sheetData>
    <row r="1" spans="1:15" ht="36">
      <c r="A1" s="125" t="s">
        <v>798</v>
      </c>
      <c r="B1" s="44" t="s">
        <v>536</v>
      </c>
      <c r="C1" s="44" t="s">
        <v>537</v>
      </c>
      <c r="D1" s="44" t="s">
        <v>548</v>
      </c>
      <c r="E1" s="44" t="s">
        <v>550</v>
      </c>
      <c r="F1" s="44" t="s">
        <v>552</v>
      </c>
      <c r="G1" s="44" t="s">
        <v>553</v>
      </c>
      <c r="J1" s="44" t="s">
        <v>536</v>
      </c>
      <c r="K1" s="44" t="s">
        <v>537</v>
      </c>
      <c r="L1" s="44" t="s">
        <v>548</v>
      </c>
      <c r="M1" s="44" t="s">
        <v>550</v>
      </c>
      <c r="N1" s="44" t="s">
        <v>552</v>
      </c>
      <c r="O1" s="44" t="s">
        <v>553</v>
      </c>
    </row>
    <row r="2" spans="1:15" ht="38.25" customHeight="1">
      <c r="B2" s="110" t="s">
        <v>577</v>
      </c>
      <c r="C2" s="110" t="s">
        <v>578</v>
      </c>
      <c r="D2" s="110" t="s">
        <v>588</v>
      </c>
      <c r="E2" s="110" t="s">
        <v>589</v>
      </c>
      <c r="F2" s="110" t="s">
        <v>590</v>
      </c>
      <c r="G2" s="110" t="s">
        <v>591</v>
      </c>
      <c r="J2" s="111" t="s">
        <v>577</v>
      </c>
      <c r="K2" s="111" t="s">
        <v>578</v>
      </c>
      <c r="L2" s="111" t="s">
        <v>588</v>
      </c>
      <c r="M2" s="111" t="s">
        <v>589</v>
      </c>
      <c r="N2" s="111" t="s">
        <v>590</v>
      </c>
      <c r="O2" s="111" t="s">
        <v>591</v>
      </c>
    </row>
    <row r="3" spans="1:15" ht="38.25" customHeight="1">
      <c r="B3" s="110" t="s">
        <v>577</v>
      </c>
      <c r="C3" s="110" t="s">
        <v>578</v>
      </c>
      <c r="D3" s="110" t="s">
        <v>588</v>
      </c>
      <c r="E3" s="110" t="s">
        <v>589</v>
      </c>
      <c r="F3" s="110" t="s">
        <v>590</v>
      </c>
      <c r="G3" s="110" t="s">
        <v>602</v>
      </c>
      <c r="J3" s="111" t="s">
        <v>577</v>
      </c>
      <c r="K3" s="111" t="s">
        <v>578</v>
      </c>
      <c r="L3" s="111" t="s">
        <v>588</v>
      </c>
      <c r="M3" s="111" t="s">
        <v>589</v>
      </c>
      <c r="N3" s="111" t="s">
        <v>590</v>
      </c>
      <c r="O3" s="111" t="s">
        <v>602</v>
      </c>
    </row>
    <row r="4" spans="1:15" ht="38.25" customHeight="1">
      <c r="B4" s="110" t="s">
        <v>577</v>
      </c>
      <c r="C4" s="110" t="s">
        <v>578</v>
      </c>
      <c r="D4" s="110" t="s">
        <v>588</v>
      </c>
      <c r="E4" s="110" t="s">
        <v>589</v>
      </c>
      <c r="F4" s="110" t="s">
        <v>609</v>
      </c>
      <c r="G4" s="110" t="s">
        <v>610</v>
      </c>
      <c r="J4" s="111" t="s">
        <v>577</v>
      </c>
      <c r="K4" s="111" t="s">
        <v>578</v>
      </c>
      <c r="L4" s="111" t="s">
        <v>588</v>
      </c>
      <c r="M4" s="111" t="s">
        <v>589</v>
      </c>
      <c r="N4" s="111" t="s">
        <v>609</v>
      </c>
      <c r="O4" s="111" t="s">
        <v>610</v>
      </c>
    </row>
    <row r="5" spans="1:15" ht="38.25" customHeight="1">
      <c r="B5" s="110" t="s">
        <v>577</v>
      </c>
      <c r="C5" s="110" t="s">
        <v>578</v>
      </c>
      <c r="D5" s="110" t="s">
        <v>588</v>
      </c>
      <c r="E5" s="110" t="s">
        <v>589</v>
      </c>
      <c r="F5" s="110" t="s">
        <v>590</v>
      </c>
      <c r="G5" s="110" t="s">
        <v>591</v>
      </c>
      <c r="J5" s="111" t="s">
        <v>577</v>
      </c>
      <c r="K5" s="111" t="s">
        <v>578</v>
      </c>
      <c r="L5" s="111" t="s">
        <v>588</v>
      </c>
      <c r="M5" s="111" t="s">
        <v>589</v>
      </c>
      <c r="N5" s="111" t="s">
        <v>590</v>
      </c>
      <c r="O5" s="111" t="s">
        <v>591</v>
      </c>
    </row>
    <row r="6" spans="1:15" ht="38.25" customHeight="1">
      <c r="B6" s="110" t="s">
        <v>577</v>
      </c>
      <c r="C6" s="110" t="s">
        <v>578</v>
      </c>
      <c r="D6" s="110" t="s">
        <v>588</v>
      </c>
      <c r="E6" s="110" t="s">
        <v>589</v>
      </c>
      <c r="F6" s="110" t="s">
        <v>590</v>
      </c>
      <c r="G6" s="110" t="s">
        <v>626</v>
      </c>
      <c r="J6" s="111" t="s">
        <v>577</v>
      </c>
      <c r="K6" s="111" t="s">
        <v>578</v>
      </c>
      <c r="L6" s="111" t="s">
        <v>588</v>
      </c>
      <c r="M6" s="111" t="s">
        <v>589</v>
      </c>
      <c r="N6" s="111" t="s">
        <v>590</v>
      </c>
      <c r="O6" s="111" t="s">
        <v>626</v>
      </c>
    </row>
    <row r="7" spans="1:15" ht="38.25" customHeight="1">
      <c r="B7" s="110" t="s">
        <v>577</v>
      </c>
      <c r="C7" s="110" t="s">
        <v>578</v>
      </c>
      <c r="D7" s="110" t="s">
        <v>588</v>
      </c>
      <c r="E7" s="110" t="s">
        <v>632</v>
      </c>
      <c r="F7" s="110" t="s">
        <v>590</v>
      </c>
      <c r="G7" s="110" t="s">
        <v>626</v>
      </c>
      <c r="J7" s="111" t="s">
        <v>577</v>
      </c>
      <c r="K7" s="111" t="s">
        <v>578</v>
      </c>
      <c r="L7" s="111" t="s">
        <v>588</v>
      </c>
      <c r="M7" s="111" t="s">
        <v>632</v>
      </c>
      <c r="N7" s="111" t="s">
        <v>590</v>
      </c>
      <c r="O7" s="111" t="s">
        <v>626</v>
      </c>
    </row>
    <row r="8" spans="1:15" ht="38.25" customHeight="1">
      <c r="B8" s="110" t="s">
        <v>577</v>
      </c>
      <c r="C8" s="110" t="s">
        <v>578</v>
      </c>
      <c r="D8" s="110" t="s">
        <v>588</v>
      </c>
      <c r="E8" s="110" t="s">
        <v>632</v>
      </c>
      <c r="F8" s="110" t="s">
        <v>590</v>
      </c>
      <c r="G8" s="110" t="s">
        <v>639</v>
      </c>
      <c r="J8" s="111" t="s">
        <v>577</v>
      </c>
      <c r="K8" s="111" t="s">
        <v>578</v>
      </c>
      <c r="L8" s="111" t="s">
        <v>588</v>
      </c>
      <c r="M8" s="111" t="s">
        <v>632</v>
      </c>
      <c r="N8" s="111" t="s">
        <v>590</v>
      </c>
      <c r="O8" s="111" t="s">
        <v>639</v>
      </c>
    </row>
    <row r="9" spans="1:15" ht="38.25" customHeight="1">
      <c r="B9" s="110" t="s">
        <v>577</v>
      </c>
      <c r="C9" s="110" t="s">
        <v>578</v>
      </c>
      <c r="D9" s="110" t="s">
        <v>588</v>
      </c>
      <c r="E9" s="110" t="s">
        <v>589</v>
      </c>
      <c r="F9" s="110" t="s">
        <v>590</v>
      </c>
      <c r="G9" s="110" t="s">
        <v>648</v>
      </c>
      <c r="J9" s="111" t="s">
        <v>577</v>
      </c>
      <c r="K9" s="111" t="s">
        <v>578</v>
      </c>
      <c r="L9" s="111" t="s">
        <v>588</v>
      </c>
      <c r="M9" s="111" t="s">
        <v>589</v>
      </c>
      <c r="N9" s="111" t="s">
        <v>590</v>
      </c>
      <c r="O9" s="111" t="s">
        <v>648</v>
      </c>
    </row>
    <row r="10" spans="1:15" ht="38.25" customHeight="1">
      <c r="B10" s="110" t="s">
        <v>577</v>
      </c>
      <c r="C10" s="110" t="s">
        <v>578</v>
      </c>
      <c r="D10" s="110" t="s">
        <v>656</v>
      </c>
      <c r="E10" s="110" t="s">
        <v>589</v>
      </c>
      <c r="F10" s="110" t="s">
        <v>590</v>
      </c>
      <c r="G10" s="110" t="s">
        <v>626</v>
      </c>
      <c r="J10" s="111" t="s">
        <v>577</v>
      </c>
      <c r="K10" s="111" t="s">
        <v>578</v>
      </c>
      <c r="L10" s="111" t="s">
        <v>656</v>
      </c>
      <c r="M10" s="111" t="s">
        <v>589</v>
      </c>
      <c r="N10" s="111" t="s">
        <v>590</v>
      </c>
      <c r="O10" s="111" t="s">
        <v>626</v>
      </c>
    </row>
    <row r="11" spans="1:15" ht="38.25" customHeight="1">
      <c r="B11" s="110" t="s">
        <v>577</v>
      </c>
      <c r="C11" s="110" t="s">
        <v>578</v>
      </c>
      <c r="D11" s="110" t="s">
        <v>588</v>
      </c>
      <c r="E11" s="110" t="s">
        <v>632</v>
      </c>
      <c r="F11" s="110" t="s">
        <v>609</v>
      </c>
      <c r="G11" s="110" t="s">
        <v>610</v>
      </c>
      <c r="J11" s="111" t="s">
        <v>577</v>
      </c>
      <c r="K11" s="111" t="s">
        <v>578</v>
      </c>
      <c r="L11" s="111" t="s">
        <v>588</v>
      </c>
      <c r="M11" s="111" t="s">
        <v>632</v>
      </c>
      <c r="N11" s="111" t="s">
        <v>609</v>
      </c>
      <c r="O11" s="111" t="s">
        <v>610</v>
      </c>
    </row>
    <row r="12" spans="1:15" ht="38.25" customHeight="1">
      <c r="B12" s="110" t="s">
        <v>577</v>
      </c>
      <c r="C12" s="110" t="s">
        <v>578</v>
      </c>
      <c r="D12" s="110" t="s">
        <v>588</v>
      </c>
      <c r="E12" s="110" t="s">
        <v>589</v>
      </c>
      <c r="F12" s="110" t="s">
        <v>590</v>
      </c>
      <c r="G12" s="110" t="s">
        <v>610</v>
      </c>
      <c r="J12" s="111" t="s">
        <v>577</v>
      </c>
      <c r="K12" s="111" t="s">
        <v>578</v>
      </c>
      <c r="L12" s="111" t="s">
        <v>588</v>
      </c>
      <c r="M12" s="111" t="s">
        <v>589</v>
      </c>
      <c r="N12" s="111" t="s">
        <v>590</v>
      </c>
      <c r="O12" s="111" t="s">
        <v>610</v>
      </c>
    </row>
    <row r="13" spans="1:15" ht="38.25" customHeight="1">
      <c r="B13" s="110" t="s">
        <v>577</v>
      </c>
      <c r="C13" s="110" t="s">
        <v>578</v>
      </c>
      <c r="D13" s="110" t="s">
        <v>588</v>
      </c>
      <c r="E13" s="110" t="s">
        <v>589</v>
      </c>
      <c r="F13" s="110" t="s">
        <v>590</v>
      </c>
      <c r="G13" s="110" t="s">
        <v>675</v>
      </c>
      <c r="J13" s="111" t="s">
        <v>577</v>
      </c>
      <c r="K13" s="111" t="s">
        <v>578</v>
      </c>
      <c r="L13" s="111" t="s">
        <v>588</v>
      </c>
      <c r="M13" s="111" t="s">
        <v>589</v>
      </c>
      <c r="N13" s="111" t="s">
        <v>590</v>
      </c>
      <c r="O13" s="111" t="s">
        <v>675</v>
      </c>
    </row>
    <row r="14" spans="1:15" ht="38.25" customHeight="1">
      <c r="B14" s="110" t="s">
        <v>577</v>
      </c>
      <c r="C14" s="110" t="s">
        <v>578</v>
      </c>
      <c r="D14" s="110" t="s">
        <v>588</v>
      </c>
      <c r="E14" s="110" t="s">
        <v>589</v>
      </c>
      <c r="F14" s="110" t="s">
        <v>590</v>
      </c>
      <c r="G14" s="110" t="s">
        <v>682</v>
      </c>
      <c r="J14" s="111" t="s">
        <v>577</v>
      </c>
      <c r="K14" s="111" t="s">
        <v>578</v>
      </c>
      <c r="L14" s="111" t="s">
        <v>588</v>
      </c>
      <c r="M14" s="111" t="s">
        <v>589</v>
      </c>
      <c r="N14" s="111" t="s">
        <v>590</v>
      </c>
      <c r="O14" s="111" t="s">
        <v>682</v>
      </c>
    </row>
    <row r="15" spans="1:15" ht="38.25" customHeight="1">
      <c r="B15" s="110" t="s">
        <v>577</v>
      </c>
      <c r="C15" s="110" t="s">
        <v>578</v>
      </c>
      <c r="D15" s="110" t="s">
        <v>688</v>
      </c>
      <c r="E15" s="110" t="s">
        <v>632</v>
      </c>
      <c r="F15" s="110" t="s">
        <v>689</v>
      </c>
      <c r="G15" s="110" t="s">
        <v>591</v>
      </c>
      <c r="J15" s="111" t="s">
        <v>577</v>
      </c>
      <c r="K15" s="111" t="s">
        <v>578</v>
      </c>
      <c r="L15" s="111" t="s">
        <v>688</v>
      </c>
      <c r="M15" s="111" t="s">
        <v>632</v>
      </c>
      <c r="N15" s="111" t="s">
        <v>689</v>
      </c>
      <c r="O15" s="111" t="s">
        <v>591</v>
      </c>
    </row>
    <row r="16" spans="1:15" ht="38.25" customHeight="1">
      <c r="B16" s="110" t="s">
        <v>577</v>
      </c>
      <c r="C16" s="110" t="s">
        <v>578</v>
      </c>
      <c r="D16" s="110" t="s">
        <v>688</v>
      </c>
      <c r="E16" s="110" t="s">
        <v>589</v>
      </c>
      <c r="F16" s="110" t="s">
        <v>689</v>
      </c>
      <c r="G16" s="110" t="s">
        <v>697</v>
      </c>
      <c r="J16" s="111" t="s">
        <v>577</v>
      </c>
      <c r="K16" s="111" t="s">
        <v>578</v>
      </c>
      <c r="L16" s="111" t="s">
        <v>688</v>
      </c>
      <c r="M16" s="111" t="s">
        <v>589</v>
      </c>
      <c r="N16" s="111" t="s">
        <v>689</v>
      </c>
      <c r="O16" s="111" t="s">
        <v>697</v>
      </c>
    </row>
    <row r="17" spans="2:15" ht="38.25" customHeight="1">
      <c r="B17" s="110" t="s">
        <v>577</v>
      </c>
      <c r="C17" s="110" t="s">
        <v>578</v>
      </c>
      <c r="D17" s="110" t="s">
        <v>588</v>
      </c>
      <c r="E17" s="110" t="s">
        <v>589</v>
      </c>
      <c r="F17" s="110" t="s">
        <v>590</v>
      </c>
      <c r="G17" s="110" t="s">
        <v>697</v>
      </c>
      <c r="J17" s="111" t="s">
        <v>577</v>
      </c>
      <c r="K17" s="111" t="s">
        <v>578</v>
      </c>
      <c r="L17" s="111" t="s">
        <v>588</v>
      </c>
      <c r="M17" s="111" t="s">
        <v>589</v>
      </c>
      <c r="N17" s="111" t="s">
        <v>590</v>
      </c>
      <c r="O17" s="111" t="s">
        <v>697</v>
      </c>
    </row>
    <row r="18" spans="2:15" ht="38.25" customHeight="1">
      <c r="B18" s="110" t="s">
        <v>577</v>
      </c>
      <c r="C18" s="110" t="s">
        <v>578</v>
      </c>
      <c r="D18" s="110" t="s">
        <v>588</v>
      </c>
      <c r="E18" s="110" t="s">
        <v>632</v>
      </c>
      <c r="F18" s="110" t="s">
        <v>590</v>
      </c>
      <c r="G18" s="110" t="s">
        <v>682</v>
      </c>
      <c r="J18" s="111" t="s">
        <v>577</v>
      </c>
      <c r="K18" s="111" t="s">
        <v>578</v>
      </c>
      <c r="L18" s="111" t="s">
        <v>588</v>
      </c>
      <c r="M18" s="111" t="s">
        <v>632</v>
      </c>
      <c r="N18" s="111" t="s">
        <v>590</v>
      </c>
      <c r="O18" s="111" t="s">
        <v>682</v>
      </c>
    </row>
    <row r="19" spans="2:15" ht="38.25" customHeight="1">
      <c r="B19" s="110" t="s">
        <v>577</v>
      </c>
      <c r="C19" s="110" t="s">
        <v>578</v>
      </c>
      <c r="D19" s="110" t="s">
        <v>588</v>
      </c>
      <c r="E19" s="110" t="s">
        <v>632</v>
      </c>
      <c r="F19" s="110" t="s">
        <v>590</v>
      </c>
      <c r="G19" s="110" t="s">
        <v>697</v>
      </c>
      <c r="J19" s="111" t="s">
        <v>577</v>
      </c>
      <c r="K19" s="111" t="s">
        <v>578</v>
      </c>
      <c r="L19" s="111" t="s">
        <v>588</v>
      </c>
      <c r="M19" s="111" t="s">
        <v>632</v>
      </c>
      <c r="N19" s="111" t="s">
        <v>590</v>
      </c>
      <c r="O19" s="111" t="s">
        <v>697</v>
      </c>
    </row>
    <row r="20" spans="2:15" ht="38.25" customHeight="1">
      <c r="B20" s="110" t="s">
        <v>577</v>
      </c>
      <c r="C20" s="110" t="s">
        <v>578</v>
      </c>
      <c r="D20" s="110" t="s">
        <v>588</v>
      </c>
      <c r="E20" s="110" t="s">
        <v>589</v>
      </c>
      <c r="F20" s="110" t="s">
        <v>590</v>
      </c>
      <c r="G20" s="110" t="s">
        <v>697</v>
      </c>
      <c r="J20" s="111" t="s">
        <v>577</v>
      </c>
      <c r="K20" s="111" t="s">
        <v>578</v>
      </c>
      <c r="L20" s="111" t="s">
        <v>588</v>
      </c>
      <c r="M20" s="111" t="s">
        <v>589</v>
      </c>
      <c r="N20" s="111" t="s">
        <v>590</v>
      </c>
      <c r="O20" s="111" t="s">
        <v>697</v>
      </c>
    </row>
    <row r="21" spans="2:15" ht="27" customHeight="1"/>
    <row r="22" spans="2:15" ht="27" customHeight="1"/>
  </sheetData>
  <conditionalFormatting sqref="B2:G20">
    <cfRule type="expression" dxfId="65" priority="4">
      <formula>$B2</formula>
    </cfRule>
  </conditionalFormatting>
  <conditionalFormatting sqref="J2:O20">
    <cfRule type="expression" dxfId="64" priority="2">
      <formula>$B2</formula>
    </cfRule>
  </conditionalFormatting>
  <hyperlinks>
    <hyperlink ref="A1" location="'لیست ترفند'!A1" display="بازگشت"/>
  </hyperlinks>
  <pageMargins left="0.7" right="0.7" top="0.75" bottom="0.75" header="0.3" footer="0.3"/>
  <pageSetup orientation="portrait" r:id="rId1"/>
  <cellWatches>
    <cellWatch r="O2"/>
  </cellWatche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 id="{D79B7D1C-8079-455E-AC2F-5F547602BBCC}">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3"/>
  <dimension ref="A1:H22"/>
  <sheetViews>
    <sheetView showGridLines="0" rightToLeft="1" workbookViewId="0"/>
  </sheetViews>
  <sheetFormatPr defaultRowHeight="15"/>
  <cols>
    <col min="1" max="1" width="9.140625" style="20"/>
    <col min="2" max="2" width="22.28515625" style="20" customWidth="1"/>
    <col min="3" max="3" width="9.140625" style="20"/>
    <col min="4" max="4" width="22.28515625" style="114" customWidth="1"/>
    <col min="5" max="5" width="9.140625" style="20"/>
    <col min="6" max="6" width="22.28515625" style="20" customWidth="1"/>
    <col min="7" max="7" width="9.140625" style="20"/>
    <col min="8" max="8" width="22.28515625" style="20" customWidth="1"/>
    <col min="9" max="16384" width="9.140625" style="20"/>
  </cols>
  <sheetData>
    <row r="1" spans="1:8" ht="34.5" customHeight="1">
      <c r="A1" s="125" t="s">
        <v>798</v>
      </c>
      <c r="B1" s="44" t="s">
        <v>552</v>
      </c>
      <c r="D1" s="44" t="s">
        <v>552</v>
      </c>
      <c r="F1" s="44" t="s">
        <v>794</v>
      </c>
      <c r="H1" s="44" t="s">
        <v>794</v>
      </c>
    </row>
    <row r="2" spans="1:8" ht="38.25" customHeight="1">
      <c r="B2" s="110" t="s">
        <v>590</v>
      </c>
      <c r="D2" s="113" t="s">
        <v>590</v>
      </c>
      <c r="F2" s="110" t="str">
        <f>TEXT(B2,"@ @ @")</f>
        <v>پرستار پرستار پرستار</v>
      </c>
      <c r="H2" s="110" t="str">
        <f>REPT(B2&amp;" ",3)</f>
        <v xml:space="preserve">پرستار پرستار پرستار </v>
      </c>
    </row>
    <row r="3" spans="1:8" ht="38.25" customHeight="1">
      <c r="B3" s="110" t="s">
        <v>590</v>
      </c>
      <c r="D3" s="113" t="s">
        <v>590</v>
      </c>
      <c r="F3" s="110" t="str">
        <f t="shared" ref="F3:F20" si="0">TEXT(B3,"@ @ @")</f>
        <v>پرستار پرستار پرستار</v>
      </c>
      <c r="H3" s="110" t="str">
        <f t="shared" ref="H3:H20" si="1">REPT(B3&amp;" ",3)</f>
        <v xml:space="preserve">پرستار پرستار پرستار </v>
      </c>
    </row>
    <row r="4" spans="1:8" ht="38.25" customHeight="1">
      <c r="B4" s="110" t="s">
        <v>609</v>
      </c>
      <c r="D4" s="113" t="s">
        <v>609</v>
      </c>
      <c r="F4" s="110" t="str">
        <f t="shared" si="0"/>
        <v>ماما ماما ماما</v>
      </c>
      <c r="H4" s="110" t="str">
        <f t="shared" si="1"/>
        <v xml:space="preserve">ماما ماما ماما </v>
      </c>
    </row>
    <row r="5" spans="1:8" ht="38.25" customHeight="1">
      <c r="B5" s="110" t="s">
        <v>590</v>
      </c>
      <c r="D5" s="113" t="s">
        <v>590</v>
      </c>
      <c r="F5" s="110" t="str">
        <f t="shared" si="0"/>
        <v>پرستار پرستار پرستار</v>
      </c>
      <c r="H5" s="110" t="str">
        <f t="shared" si="1"/>
        <v xml:space="preserve">پرستار پرستار پرستار </v>
      </c>
    </row>
    <row r="6" spans="1:8" ht="38.25" customHeight="1">
      <c r="B6" s="110" t="s">
        <v>590</v>
      </c>
      <c r="D6" s="113" t="s">
        <v>590</v>
      </c>
      <c r="F6" s="110" t="str">
        <f t="shared" si="0"/>
        <v>پرستار پرستار پرستار</v>
      </c>
      <c r="H6" s="110" t="str">
        <f t="shared" si="1"/>
        <v xml:space="preserve">پرستار پرستار پرستار </v>
      </c>
    </row>
    <row r="7" spans="1:8" ht="38.25" customHeight="1">
      <c r="B7" s="110" t="s">
        <v>590</v>
      </c>
      <c r="D7" s="113" t="s">
        <v>590</v>
      </c>
      <c r="F7" s="110" t="str">
        <f t="shared" si="0"/>
        <v>پرستار پرستار پرستار</v>
      </c>
      <c r="H7" s="110" t="str">
        <f t="shared" si="1"/>
        <v xml:space="preserve">پرستار پرستار پرستار </v>
      </c>
    </row>
    <row r="8" spans="1:8" ht="38.25" customHeight="1">
      <c r="B8" s="110" t="s">
        <v>590</v>
      </c>
      <c r="D8" s="113" t="s">
        <v>590</v>
      </c>
      <c r="F8" s="110" t="str">
        <f t="shared" si="0"/>
        <v>پرستار پرستار پرستار</v>
      </c>
      <c r="H8" s="110" t="str">
        <f t="shared" si="1"/>
        <v xml:space="preserve">پرستار پرستار پرستار </v>
      </c>
    </row>
    <row r="9" spans="1:8" ht="38.25" customHeight="1">
      <c r="B9" s="110" t="s">
        <v>590</v>
      </c>
      <c r="D9" s="113" t="s">
        <v>590</v>
      </c>
      <c r="F9" s="110" t="str">
        <f t="shared" si="0"/>
        <v>پرستار پرستار پرستار</v>
      </c>
      <c r="H9" s="110" t="str">
        <f t="shared" si="1"/>
        <v xml:space="preserve">پرستار پرستار پرستار </v>
      </c>
    </row>
    <row r="10" spans="1:8" ht="38.25" customHeight="1">
      <c r="B10" s="110" t="s">
        <v>590</v>
      </c>
      <c r="D10" s="113" t="s">
        <v>590</v>
      </c>
      <c r="F10" s="110" t="str">
        <f t="shared" si="0"/>
        <v>پرستار پرستار پرستار</v>
      </c>
      <c r="H10" s="110" t="str">
        <f t="shared" si="1"/>
        <v xml:space="preserve">پرستار پرستار پرستار </v>
      </c>
    </row>
    <row r="11" spans="1:8" ht="38.25" customHeight="1">
      <c r="B11" s="110" t="s">
        <v>609</v>
      </c>
      <c r="D11" s="113" t="s">
        <v>609</v>
      </c>
      <c r="F11" s="110" t="str">
        <f t="shared" si="0"/>
        <v>ماما ماما ماما</v>
      </c>
      <c r="H11" s="110" t="str">
        <f t="shared" si="1"/>
        <v xml:space="preserve">ماما ماما ماما </v>
      </c>
    </row>
    <row r="12" spans="1:8" ht="38.25" customHeight="1">
      <c r="B12" s="110" t="s">
        <v>590</v>
      </c>
      <c r="D12" s="113" t="s">
        <v>590</v>
      </c>
      <c r="F12" s="110" t="str">
        <f t="shared" si="0"/>
        <v>پرستار پرستار پرستار</v>
      </c>
      <c r="H12" s="110" t="str">
        <f t="shared" si="1"/>
        <v xml:space="preserve">پرستار پرستار پرستار </v>
      </c>
    </row>
    <row r="13" spans="1:8" ht="38.25" customHeight="1">
      <c r="B13" s="110" t="s">
        <v>590</v>
      </c>
      <c r="D13" s="113" t="s">
        <v>590</v>
      </c>
      <c r="F13" s="110" t="str">
        <f t="shared" si="0"/>
        <v>پرستار پرستار پرستار</v>
      </c>
      <c r="H13" s="110" t="str">
        <f t="shared" si="1"/>
        <v xml:space="preserve">پرستار پرستار پرستار </v>
      </c>
    </row>
    <row r="14" spans="1:8" ht="38.25" customHeight="1">
      <c r="B14" s="110" t="s">
        <v>590</v>
      </c>
      <c r="D14" s="113" t="s">
        <v>590</v>
      </c>
      <c r="F14" s="110" t="str">
        <f t="shared" si="0"/>
        <v>پرستار پرستار پرستار</v>
      </c>
      <c r="H14" s="110" t="str">
        <f t="shared" si="1"/>
        <v xml:space="preserve">پرستار پرستار پرستار </v>
      </c>
    </row>
    <row r="15" spans="1:8" ht="38.25" customHeight="1">
      <c r="B15" s="110" t="s">
        <v>689</v>
      </c>
      <c r="D15" s="113" t="s">
        <v>689</v>
      </c>
      <c r="F15" s="110" t="str">
        <f t="shared" si="0"/>
        <v>بهیار بهیار بهیار</v>
      </c>
      <c r="H15" s="110" t="str">
        <f t="shared" si="1"/>
        <v xml:space="preserve">بهیار بهیار بهیار </v>
      </c>
    </row>
    <row r="16" spans="1:8" ht="38.25" customHeight="1">
      <c r="B16" s="110" t="s">
        <v>689</v>
      </c>
      <c r="D16" s="113" t="s">
        <v>689</v>
      </c>
      <c r="F16" s="110" t="str">
        <f t="shared" si="0"/>
        <v>بهیار بهیار بهیار</v>
      </c>
      <c r="H16" s="110" t="str">
        <f t="shared" si="1"/>
        <v xml:space="preserve">بهیار بهیار بهیار </v>
      </c>
    </row>
    <row r="17" spans="2:8" ht="38.25" customHeight="1">
      <c r="B17" s="110" t="s">
        <v>590</v>
      </c>
      <c r="D17" s="113" t="s">
        <v>590</v>
      </c>
      <c r="F17" s="110" t="str">
        <f t="shared" si="0"/>
        <v>پرستار پرستار پرستار</v>
      </c>
      <c r="H17" s="110" t="str">
        <f t="shared" si="1"/>
        <v xml:space="preserve">پرستار پرستار پرستار </v>
      </c>
    </row>
    <row r="18" spans="2:8" ht="38.25" customHeight="1">
      <c r="B18" s="110" t="s">
        <v>590</v>
      </c>
      <c r="D18" s="113" t="s">
        <v>590</v>
      </c>
      <c r="F18" s="110" t="str">
        <f t="shared" si="0"/>
        <v>پرستار پرستار پرستار</v>
      </c>
      <c r="H18" s="110" t="str">
        <f t="shared" si="1"/>
        <v xml:space="preserve">پرستار پرستار پرستار </v>
      </c>
    </row>
    <row r="19" spans="2:8" ht="38.25" customHeight="1">
      <c r="B19" s="110" t="s">
        <v>590</v>
      </c>
      <c r="D19" s="113" t="s">
        <v>590</v>
      </c>
      <c r="F19" s="110" t="str">
        <f t="shared" si="0"/>
        <v>پرستار پرستار پرستار</v>
      </c>
      <c r="H19" s="110" t="str">
        <f t="shared" si="1"/>
        <v xml:space="preserve">پرستار پرستار پرستار </v>
      </c>
    </row>
    <row r="20" spans="2:8" ht="38.25" customHeight="1">
      <c r="B20" s="110" t="s">
        <v>590</v>
      </c>
      <c r="D20" s="113" t="s">
        <v>590</v>
      </c>
      <c r="F20" s="110" t="str">
        <f t="shared" si="0"/>
        <v>پرستار پرستار پرستار</v>
      </c>
      <c r="H20" s="110" t="str">
        <f t="shared" si="1"/>
        <v xml:space="preserve">پرستار پرستار پرستار </v>
      </c>
    </row>
    <row r="21" spans="2:8" ht="27" customHeight="1"/>
    <row r="22" spans="2:8" ht="27" customHeight="1"/>
  </sheetData>
  <conditionalFormatting sqref="B2:B20">
    <cfRule type="expression" dxfId="62" priority="19">
      <formula>#REF!</formula>
    </cfRule>
  </conditionalFormatting>
  <conditionalFormatting sqref="D2:D20">
    <cfRule type="expression" dxfId="61" priority="4">
      <formula>#REF!</formula>
    </cfRule>
  </conditionalFormatting>
  <conditionalFormatting sqref="F2:F20 H2:H20">
    <cfRule type="expression" dxfId="60" priority="2">
      <formula>#REF!</formula>
    </cfRule>
  </conditionalFormatting>
  <hyperlinks>
    <hyperlink ref="A1" location="'لیست ترفند'!A1" display="بازگشت"/>
  </hyperlink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41E3A713-80DA-4F74-9DDE-980D0ED617DE}">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G21"/>
  <sheetViews>
    <sheetView showGridLines="0" rightToLeft="1" workbookViewId="0"/>
  </sheetViews>
  <sheetFormatPr defaultRowHeight="15"/>
  <cols>
    <col min="1" max="1" width="9.140625" style="20"/>
    <col min="2" max="7" width="25.7109375" style="20" customWidth="1"/>
    <col min="8" max="16384" width="9.140625" style="20"/>
  </cols>
  <sheetData>
    <row r="1" spans="1:7" ht="20.25">
      <c r="A1" s="125" t="s">
        <v>798</v>
      </c>
      <c r="B1" s="44" t="s">
        <v>536</v>
      </c>
      <c r="C1" s="44" t="s">
        <v>537</v>
      </c>
      <c r="D1" s="44" t="s">
        <v>538</v>
      </c>
      <c r="E1" s="44" t="s">
        <v>481</v>
      </c>
      <c r="F1" s="44" t="s">
        <v>482</v>
      </c>
      <c r="G1" s="44" t="s">
        <v>787</v>
      </c>
    </row>
    <row r="2" spans="1:7" ht="30.75" customHeight="1">
      <c r="B2" s="88" t="s">
        <v>577</v>
      </c>
      <c r="C2" s="88" t="s">
        <v>578</v>
      </c>
      <c r="D2" s="88" t="s">
        <v>579</v>
      </c>
      <c r="E2" s="88" t="s">
        <v>580</v>
      </c>
      <c r="F2" s="88" t="s">
        <v>581</v>
      </c>
      <c r="G2" s="88" t="s">
        <v>753</v>
      </c>
    </row>
    <row r="3" spans="1:7" ht="30.75" customHeight="1">
      <c r="B3" s="88" t="s">
        <v>577</v>
      </c>
      <c r="C3" s="88" t="s">
        <v>578</v>
      </c>
      <c r="D3" s="88" t="s">
        <v>579</v>
      </c>
      <c r="E3" s="88" t="s">
        <v>600</v>
      </c>
      <c r="F3" s="88" t="s">
        <v>601</v>
      </c>
      <c r="G3" s="88" t="s">
        <v>754</v>
      </c>
    </row>
    <row r="4" spans="1:7" ht="30.75" customHeight="1">
      <c r="B4" s="88" t="s">
        <v>577</v>
      </c>
      <c r="C4" s="88" t="s">
        <v>578</v>
      </c>
      <c r="D4" s="88" t="s">
        <v>579</v>
      </c>
      <c r="E4" s="88" t="s">
        <v>605</v>
      </c>
      <c r="F4" s="88" t="s">
        <v>606</v>
      </c>
      <c r="G4" s="88" t="s">
        <v>755</v>
      </c>
    </row>
    <row r="5" spans="1:7" ht="30.75" customHeight="1">
      <c r="B5" s="88" t="s">
        <v>577</v>
      </c>
      <c r="C5" s="88" t="s">
        <v>578</v>
      </c>
      <c r="D5" s="88" t="s">
        <v>579</v>
      </c>
      <c r="E5" s="88" t="s">
        <v>615</v>
      </c>
      <c r="F5" s="88" t="s">
        <v>616</v>
      </c>
      <c r="G5" s="88" t="s">
        <v>688</v>
      </c>
    </row>
    <row r="6" spans="1:7" ht="30.75" customHeight="1">
      <c r="B6" s="88" t="s">
        <v>577</v>
      </c>
      <c r="C6" s="88" t="s">
        <v>578</v>
      </c>
      <c r="D6" s="88" t="s">
        <v>579</v>
      </c>
      <c r="E6" s="88" t="s">
        <v>624</v>
      </c>
      <c r="F6" s="88" t="s">
        <v>625</v>
      </c>
      <c r="G6" s="88" t="s">
        <v>756</v>
      </c>
    </row>
    <row r="7" spans="1:7" ht="30.75" customHeight="1">
      <c r="B7" s="88" t="s">
        <v>577</v>
      </c>
      <c r="C7" s="88" t="s">
        <v>578</v>
      </c>
      <c r="D7" s="88" t="s">
        <v>579</v>
      </c>
      <c r="E7" s="88" t="s">
        <v>630</v>
      </c>
      <c r="F7" s="88" t="s">
        <v>631</v>
      </c>
      <c r="G7" s="88" t="s">
        <v>753</v>
      </c>
    </row>
    <row r="8" spans="1:7" ht="30.75" customHeight="1">
      <c r="B8" s="88" t="s">
        <v>577</v>
      </c>
      <c r="C8" s="88" t="s">
        <v>578</v>
      </c>
      <c r="D8" s="88" t="s">
        <v>579</v>
      </c>
      <c r="E8" s="88" t="s">
        <v>637</v>
      </c>
      <c r="F8" s="88" t="s">
        <v>638</v>
      </c>
      <c r="G8" s="88" t="s">
        <v>754</v>
      </c>
    </row>
    <row r="9" spans="1:7" ht="30.75" customHeight="1">
      <c r="B9" s="88" t="s">
        <v>577</v>
      </c>
      <c r="C9" s="88" t="s">
        <v>578</v>
      </c>
      <c r="D9" s="88" t="s">
        <v>579</v>
      </c>
      <c r="E9" s="88" t="s">
        <v>646</v>
      </c>
      <c r="F9" s="88" t="s">
        <v>647</v>
      </c>
      <c r="G9" s="88" t="s">
        <v>755</v>
      </c>
    </row>
    <row r="10" spans="1:7" ht="30.75" customHeight="1">
      <c r="B10" s="88" t="s">
        <v>577</v>
      </c>
      <c r="C10" s="88" t="s">
        <v>578</v>
      </c>
      <c r="D10" s="88" t="s">
        <v>579</v>
      </c>
      <c r="E10" s="88" t="s">
        <v>654</v>
      </c>
      <c r="F10" s="88" t="s">
        <v>655</v>
      </c>
      <c r="G10" s="88" t="s">
        <v>753</v>
      </c>
    </row>
    <row r="11" spans="1:7" ht="30.75" customHeight="1">
      <c r="B11" s="88" t="s">
        <v>577</v>
      </c>
      <c r="C11" s="88" t="s">
        <v>578</v>
      </c>
      <c r="D11" s="88" t="s">
        <v>579</v>
      </c>
      <c r="E11" s="88" t="s">
        <v>660</v>
      </c>
      <c r="F11" s="88" t="s">
        <v>661</v>
      </c>
      <c r="G11" s="88" t="s">
        <v>753</v>
      </c>
    </row>
    <row r="12" spans="1:7" ht="30.75" customHeight="1">
      <c r="B12" s="88" t="s">
        <v>577</v>
      </c>
      <c r="C12" s="88" t="s">
        <v>578</v>
      </c>
      <c r="D12" s="88" t="s">
        <v>579</v>
      </c>
      <c r="E12" s="88" t="s">
        <v>666</v>
      </c>
      <c r="F12" s="88" t="s">
        <v>667</v>
      </c>
      <c r="G12" s="88" t="s">
        <v>754</v>
      </c>
    </row>
    <row r="13" spans="1:7" ht="30.75" customHeight="1">
      <c r="B13" s="88" t="s">
        <v>577</v>
      </c>
      <c r="C13" s="88" t="s">
        <v>578</v>
      </c>
      <c r="D13" s="88" t="s">
        <v>579</v>
      </c>
      <c r="E13" s="88" t="s">
        <v>673</v>
      </c>
      <c r="F13" s="88" t="s">
        <v>674</v>
      </c>
      <c r="G13" s="88" t="s">
        <v>753</v>
      </c>
    </row>
    <row r="14" spans="1:7" ht="30.75" customHeight="1">
      <c r="B14" s="88" t="s">
        <v>577</v>
      </c>
      <c r="C14" s="88" t="s">
        <v>578</v>
      </c>
      <c r="D14" s="88" t="s">
        <v>579</v>
      </c>
      <c r="E14" s="88" t="s">
        <v>673</v>
      </c>
      <c r="F14" s="88" t="s">
        <v>681</v>
      </c>
      <c r="G14" s="88" t="s">
        <v>753</v>
      </c>
    </row>
    <row r="15" spans="1:7" ht="30.75" customHeight="1">
      <c r="B15" s="88" t="s">
        <v>577</v>
      </c>
      <c r="C15" s="88" t="s">
        <v>578</v>
      </c>
      <c r="D15" s="88" t="s">
        <v>579</v>
      </c>
      <c r="E15" s="88" t="s">
        <v>685</v>
      </c>
      <c r="F15" s="88" t="s">
        <v>686</v>
      </c>
      <c r="G15" s="88" t="s">
        <v>753</v>
      </c>
    </row>
    <row r="16" spans="1:7" ht="30.75" customHeight="1">
      <c r="B16" s="88" t="s">
        <v>577</v>
      </c>
      <c r="C16" s="88" t="s">
        <v>578</v>
      </c>
      <c r="D16" s="88" t="s">
        <v>579</v>
      </c>
      <c r="E16" s="88" t="s">
        <v>695</v>
      </c>
      <c r="F16" s="88" t="s">
        <v>696</v>
      </c>
      <c r="G16" s="88" t="s">
        <v>753</v>
      </c>
    </row>
    <row r="17" spans="2:7" ht="30.75" customHeight="1">
      <c r="B17" s="88" t="s">
        <v>577</v>
      </c>
      <c r="C17" s="88" t="s">
        <v>578</v>
      </c>
      <c r="D17" s="88" t="s">
        <v>579</v>
      </c>
      <c r="E17" s="88" t="s">
        <v>703</v>
      </c>
      <c r="F17" s="88" t="s">
        <v>704</v>
      </c>
      <c r="G17" s="88" t="s">
        <v>753</v>
      </c>
    </row>
    <row r="18" spans="2:7" ht="30.75" customHeight="1">
      <c r="B18" s="88" t="s">
        <v>577</v>
      </c>
      <c r="C18" s="88" t="s">
        <v>578</v>
      </c>
      <c r="D18" s="88" t="s">
        <v>579</v>
      </c>
      <c r="E18" s="88" t="s">
        <v>707</v>
      </c>
      <c r="F18" s="88" t="s">
        <v>708</v>
      </c>
      <c r="G18" s="88" t="s">
        <v>754</v>
      </c>
    </row>
    <row r="19" spans="2:7" ht="30.75" customHeight="1">
      <c r="B19" s="88" t="s">
        <v>577</v>
      </c>
      <c r="C19" s="88" t="s">
        <v>578</v>
      </c>
      <c r="D19" s="88" t="s">
        <v>579</v>
      </c>
      <c r="E19" s="88" t="s">
        <v>710</v>
      </c>
      <c r="F19" s="88" t="s">
        <v>711</v>
      </c>
      <c r="G19" s="88" t="s">
        <v>754</v>
      </c>
    </row>
    <row r="20" spans="2:7" ht="30.75" customHeight="1">
      <c r="B20" s="88" t="s">
        <v>577</v>
      </c>
      <c r="C20" s="88" t="s">
        <v>578</v>
      </c>
      <c r="D20" s="88" t="s">
        <v>579</v>
      </c>
      <c r="E20" s="88" t="s">
        <v>715</v>
      </c>
      <c r="F20" s="88" t="s">
        <v>716</v>
      </c>
      <c r="G20" s="88" t="s">
        <v>754</v>
      </c>
    </row>
    <row r="21" spans="2:7" ht="15.75">
      <c r="E21" s="62"/>
    </row>
  </sheetData>
  <autoFilter ref="B1:G20"/>
  <conditionalFormatting sqref="B2:F20 E21">
    <cfRule type="expression" dxfId="58" priority="5">
      <formula>$B2</formula>
    </cfRule>
  </conditionalFormatting>
  <conditionalFormatting sqref="G2:G20">
    <cfRule type="expression" dxfId="57" priority="2">
      <formula>$B2</formula>
    </cfRule>
  </conditionalFormatting>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E662A65C-7EA8-46DA-8E56-53F40B76FB99}">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5"/>
  <dimension ref="A1:F12"/>
  <sheetViews>
    <sheetView showGridLines="0" rightToLeft="1" workbookViewId="0"/>
  </sheetViews>
  <sheetFormatPr defaultRowHeight="15"/>
  <cols>
    <col min="1" max="1" width="9.140625" style="20"/>
    <col min="2" max="3" width="24.7109375" style="20" customWidth="1"/>
    <col min="4" max="4" width="9.140625" style="20"/>
    <col min="5" max="5" width="24.7109375" style="20" customWidth="1"/>
    <col min="6" max="16384" width="9.140625" style="20"/>
  </cols>
  <sheetData>
    <row r="1" spans="1:6" ht="42.75" customHeight="1">
      <c r="A1" s="125" t="s">
        <v>798</v>
      </c>
      <c r="B1" s="44" t="s">
        <v>788</v>
      </c>
      <c r="C1" s="44" t="s">
        <v>789</v>
      </c>
      <c r="E1" s="44" t="s">
        <v>789</v>
      </c>
      <c r="F1" s="88">
        <v>0</v>
      </c>
    </row>
    <row r="2" spans="1:6" ht="33" customHeight="1">
      <c r="B2" s="88">
        <v>12</v>
      </c>
      <c r="C2" s="116" t="s">
        <v>790</v>
      </c>
      <c r="E2" s="116" t="s">
        <v>790</v>
      </c>
    </row>
    <row r="3" spans="1:6" ht="33" customHeight="1">
      <c r="B3" s="88">
        <v>12</v>
      </c>
      <c r="C3" s="116" t="s">
        <v>790</v>
      </c>
      <c r="E3" s="116" t="s">
        <v>790</v>
      </c>
    </row>
    <row r="4" spans="1:6" ht="33" customHeight="1">
      <c r="B4" s="88">
        <v>12</v>
      </c>
      <c r="C4" s="116" t="s">
        <v>790</v>
      </c>
      <c r="E4" s="116" t="s">
        <v>790</v>
      </c>
    </row>
    <row r="5" spans="1:6" ht="33" customHeight="1">
      <c r="B5" s="88">
        <v>12</v>
      </c>
      <c r="C5" s="116" t="s">
        <v>790</v>
      </c>
      <c r="E5" s="116" t="s">
        <v>790</v>
      </c>
    </row>
    <row r="6" spans="1:6" ht="33" customHeight="1">
      <c r="B6" s="88">
        <v>545</v>
      </c>
      <c r="C6" s="116" t="s">
        <v>791</v>
      </c>
      <c r="E6" s="116" t="s">
        <v>791</v>
      </c>
      <c r="F6" s="106"/>
    </row>
    <row r="7" spans="1:6" ht="33" customHeight="1">
      <c r="B7" s="88">
        <v>12</v>
      </c>
      <c r="C7" s="116" t="s">
        <v>790</v>
      </c>
      <c r="E7" s="116" t="s">
        <v>790</v>
      </c>
    </row>
    <row r="8" spans="1:6" ht="33" customHeight="1">
      <c r="B8" s="88">
        <v>45</v>
      </c>
      <c r="C8" s="116" t="s">
        <v>792</v>
      </c>
      <c r="E8" s="116" t="s">
        <v>792</v>
      </c>
    </row>
    <row r="9" spans="1:6" ht="33" customHeight="1">
      <c r="B9" s="88">
        <v>55</v>
      </c>
      <c r="C9" s="116" t="s">
        <v>793</v>
      </c>
      <c r="E9" s="116" t="s">
        <v>793</v>
      </c>
    </row>
    <row r="10" spans="1:6" ht="35.25" customHeight="1">
      <c r="B10" s="107">
        <f>SUM(B2:B9)</f>
        <v>705</v>
      </c>
      <c r="C10" s="107">
        <f>SUM(C2:C9)</f>
        <v>0</v>
      </c>
      <c r="E10" s="107">
        <f>SUM(E2:E9)</f>
        <v>0</v>
      </c>
    </row>
    <row r="11" spans="1:6" ht="36" customHeight="1"/>
    <row r="12" spans="1:6">
      <c r="C12" s="106"/>
      <c r="E12" s="106"/>
    </row>
  </sheetData>
  <conditionalFormatting sqref="B2 B3:C9">
    <cfRule type="expression" dxfId="55" priority="13">
      <formula>$B2</formula>
    </cfRule>
  </conditionalFormatting>
  <conditionalFormatting sqref="B10">
    <cfRule type="expression" dxfId="54" priority="11">
      <formula>$B10</formula>
    </cfRule>
  </conditionalFormatting>
  <conditionalFormatting sqref="C10">
    <cfRule type="expression" dxfId="53" priority="7">
      <formula>$B10</formula>
    </cfRule>
  </conditionalFormatting>
  <conditionalFormatting sqref="C2">
    <cfRule type="expression" dxfId="52" priority="9">
      <formula>$B2</formula>
    </cfRule>
  </conditionalFormatting>
  <conditionalFormatting sqref="E3:E9">
    <cfRule type="expression" dxfId="51" priority="5">
      <formula>$B3</formula>
    </cfRule>
  </conditionalFormatting>
  <conditionalFormatting sqref="E10">
    <cfRule type="expression" dxfId="50" priority="3">
      <formula>$B10</formula>
    </cfRule>
  </conditionalFormatting>
  <conditionalFormatting sqref="E2">
    <cfRule type="expression" dxfId="49" priority="4">
      <formula>$B2</formula>
    </cfRule>
  </conditionalFormatting>
  <conditionalFormatting sqref="F1">
    <cfRule type="expression" dxfId="48" priority="2">
      <formula>$B1</formula>
    </cfRule>
  </conditionalFormatting>
  <hyperlinks>
    <hyperlink ref="A1" location="'لیست ترفند'!A1" display="بازگشت"/>
  </hyperlink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7263E471-42D2-464D-ABAB-5A8169F25563}">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6"/>
  <dimension ref="A1:C8"/>
  <sheetViews>
    <sheetView showGridLines="0" rightToLeft="1" workbookViewId="0"/>
  </sheetViews>
  <sheetFormatPr defaultRowHeight="15"/>
  <cols>
    <col min="1" max="1" width="9.140625" style="20"/>
    <col min="2" max="2" width="35.7109375" style="20" customWidth="1"/>
    <col min="3" max="16384" width="9.140625" style="20"/>
  </cols>
  <sheetData>
    <row r="1" spans="1:3" ht="20.25">
      <c r="A1" s="125" t="s">
        <v>798</v>
      </c>
    </row>
    <row r="2" spans="1:3" ht="18.75">
      <c r="B2" s="117" t="s">
        <v>795</v>
      </c>
    </row>
    <row r="3" spans="1:3" ht="18.75">
      <c r="B3" s="117" t="s">
        <v>795</v>
      </c>
    </row>
    <row r="4" spans="1:3" ht="18.75">
      <c r="B4" s="117" t="s">
        <v>795</v>
      </c>
    </row>
    <row r="5" spans="1:3" ht="18.75">
      <c r="B5" s="117" t="s">
        <v>795</v>
      </c>
    </row>
    <row r="8" spans="1:3" ht="18.75">
      <c r="B8" s="117"/>
    </row>
  </sheetData>
  <hyperlinks>
    <hyperlink ref="A1" location="'لیست ترفند'!A1" display="بازگشت"/>
  </hyperlink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C4071A75-A996-4554-91BB-95112F4BA305}">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K1001"/>
  <sheetViews>
    <sheetView showGridLines="0" rightToLeft="1" workbookViewId="0"/>
  </sheetViews>
  <sheetFormatPr defaultRowHeight="15"/>
  <cols>
    <col min="1" max="1" width="9.140625" style="20"/>
    <col min="2" max="2" width="24.7109375" style="20" customWidth="1"/>
    <col min="3" max="3" width="12.42578125" style="20" customWidth="1"/>
    <col min="4" max="4" width="24.7109375" style="20" customWidth="1"/>
    <col min="5" max="5" width="12" style="20" customWidth="1"/>
    <col min="6" max="6" width="24.7109375" style="20" customWidth="1"/>
    <col min="7" max="7" width="9.140625" style="20"/>
    <col min="8" max="8" width="24.7109375" style="20" customWidth="1"/>
    <col min="9" max="10" width="9.140625" style="20"/>
    <col min="12" max="16384" width="9.140625" style="20"/>
  </cols>
  <sheetData>
    <row r="1" spans="1:11" ht="42.75" customHeight="1">
      <c r="A1" s="125" t="s">
        <v>798</v>
      </c>
      <c r="B1" s="44" t="s">
        <v>796</v>
      </c>
      <c r="D1" s="44" t="s">
        <v>796</v>
      </c>
      <c r="F1" s="44" t="s">
        <v>796</v>
      </c>
      <c r="H1" s="44" t="s">
        <v>796</v>
      </c>
      <c r="K1" s="20"/>
    </row>
    <row r="2" spans="1:11" ht="33" customHeight="1">
      <c r="B2" s="88">
        <v>1</v>
      </c>
      <c r="D2" s="118">
        <v>1</v>
      </c>
      <c r="F2" s="88">
        <v>1</v>
      </c>
      <c r="H2" s="88">
        <v>1</v>
      </c>
      <c r="K2" s="20"/>
    </row>
    <row r="3" spans="1:11" ht="33" customHeight="1">
      <c r="B3" s="88">
        <v>2</v>
      </c>
      <c r="D3" s="118">
        <v>2</v>
      </c>
      <c r="F3" s="88">
        <v>2</v>
      </c>
      <c r="H3" s="88">
        <v>2</v>
      </c>
      <c r="K3" s="20"/>
    </row>
    <row r="4" spans="1:11" ht="33" customHeight="1">
      <c r="B4" s="88">
        <v>3</v>
      </c>
      <c r="D4" s="118">
        <v>3</v>
      </c>
      <c r="F4" s="88">
        <v>3</v>
      </c>
      <c r="H4" s="88">
        <v>3</v>
      </c>
      <c r="K4" s="20"/>
    </row>
    <row r="5" spans="1:11" ht="33" customHeight="1">
      <c r="B5" s="88">
        <v>4</v>
      </c>
      <c r="D5" s="118">
        <v>4</v>
      </c>
      <c r="F5" s="88">
        <v>4</v>
      </c>
      <c r="H5" s="88">
        <v>4</v>
      </c>
      <c r="K5" s="20"/>
    </row>
    <row r="6" spans="1:11" ht="33" customHeight="1">
      <c r="B6" s="88">
        <v>5</v>
      </c>
      <c r="D6" s="118">
        <v>5</v>
      </c>
      <c r="E6" s="106"/>
      <c r="F6" s="88">
        <v>5</v>
      </c>
      <c r="H6" s="88">
        <v>5</v>
      </c>
      <c r="K6" s="20"/>
    </row>
    <row r="7" spans="1:11" ht="33" customHeight="1">
      <c r="B7" s="88">
        <v>6</v>
      </c>
      <c r="D7" s="118">
        <v>6</v>
      </c>
      <c r="F7" s="88">
        <v>6</v>
      </c>
      <c r="H7" s="88">
        <v>6</v>
      </c>
      <c r="K7" s="20"/>
    </row>
    <row r="8" spans="1:11" ht="33" customHeight="1">
      <c r="B8" s="88">
        <v>7</v>
      </c>
      <c r="D8" s="118">
        <v>7</v>
      </c>
      <c r="F8" s="88">
        <v>7</v>
      </c>
      <c r="H8" s="88">
        <v>7</v>
      </c>
      <c r="K8" s="20"/>
    </row>
    <row r="9" spans="1:11" ht="33" customHeight="1">
      <c r="B9" s="88">
        <v>8</v>
      </c>
      <c r="D9" s="118">
        <v>8</v>
      </c>
      <c r="F9" s="88">
        <v>8</v>
      </c>
      <c r="H9" s="88">
        <v>8</v>
      </c>
      <c r="K9" s="20"/>
    </row>
    <row r="10" spans="1:11" ht="35.25" customHeight="1">
      <c r="B10" s="88">
        <v>9</v>
      </c>
      <c r="D10" s="118">
        <v>9</v>
      </c>
      <c r="F10" s="88">
        <v>9</v>
      </c>
      <c r="H10" s="88">
        <v>9</v>
      </c>
      <c r="K10" s="20"/>
    </row>
    <row r="11" spans="1:11" ht="36" customHeight="1">
      <c r="B11" s="88">
        <v>10</v>
      </c>
      <c r="D11" s="118">
        <v>10</v>
      </c>
      <c r="F11" s="88">
        <v>10</v>
      </c>
      <c r="H11" s="88">
        <v>10</v>
      </c>
      <c r="K11" s="20"/>
    </row>
    <row r="12" spans="1:11" ht="15.75">
      <c r="H12" s="88">
        <v>11</v>
      </c>
      <c r="K12" s="20"/>
    </row>
    <row r="13" spans="1:11" ht="15.75">
      <c r="H13" s="88">
        <v>12</v>
      </c>
      <c r="K13" s="20"/>
    </row>
    <row r="14" spans="1:11" ht="15.75">
      <c r="H14" s="88">
        <v>13</v>
      </c>
      <c r="K14" s="20"/>
    </row>
    <row r="15" spans="1:11" ht="15.75">
      <c r="H15" s="88">
        <v>14</v>
      </c>
      <c r="K15" s="20"/>
    </row>
    <row r="16" spans="1:11" ht="15.75">
      <c r="H16" s="88">
        <v>15</v>
      </c>
      <c r="K16" s="20"/>
    </row>
    <row r="17" spans="8:11" ht="15.75">
      <c r="H17" s="88">
        <v>16</v>
      </c>
      <c r="K17" s="20"/>
    </row>
    <row r="18" spans="8:11" ht="15.75">
      <c r="H18" s="88">
        <v>17</v>
      </c>
      <c r="K18" s="20"/>
    </row>
    <row r="19" spans="8:11" ht="15.75">
      <c r="H19" s="88">
        <v>18</v>
      </c>
      <c r="K19" s="20"/>
    </row>
    <row r="20" spans="8:11" ht="15.75">
      <c r="H20" s="88">
        <v>19</v>
      </c>
      <c r="K20" s="20"/>
    </row>
    <row r="21" spans="8:11" ht="15.75">
      <c r="H21" s="88">
        <v>20</v>
      </c>
      <c r="K21" s="20"/>
    </row>
    <row r="22" spans="8:11" ht="15.75">
      <c r="H22" s="88">
        <v>21</v>
      </c>
      <c r="K22" s="20"/>
    </row>
    <row r="23" spans="8:11" ht="15.75">
      <c r="H23" s="88">
        <v>22</v>
      </c>
      <c r="K23" s="20"/>
    </row>
    <row r="24" spans="8:11" ht="15.75">
      <c r="H24" s="88">
        <v>23</v>
      </c>
      <c r="K24" s="20"/>
    </row>
    <row r="25" spans="8:11" ht="15.75">
      <c r="H25" s="88">
        <v>24</v>
      </c>
      <c r="K25" s="20"/>
    </row>
    <row r="26" spans="8:11" ht="15.75">
      <c r="H26" s="88">
        <v>25</v>
      </c>
      <c r="K26" s="20"/>
    </row>
    <row r="27" spans="8:11" ht="15.75">
      <c r="H27" s="88">
        <v>26</v>
      </c>
      <c r="K27" s="20"/>
    </row>
    <row r="28" spans="8:11" ht="15.75">
      <c r="H28" s="88">
        <v>27</v>
      </c>
      <c r="K28" s="20"/>
    </row>
    <row r="29" spans="8:11" ht="15.75">
      <c r="H29" s="88">
        <v>28</v>
      </c>
      <c r="K29" s="20"/>
    </row>
    <row r="30" spans="8:11" ht="15.75">
      <c r="H30" s="88">
        <v>29</v>
      </c>
      <c r="K30" s="20"/>
    </row>
    <row r="31" spans="8:11" ht="15.75">
      <c r="H31" s="88">
        <v>30</v>
      </c>
      <c r="K31" s="20"/>
    </row>
    <row r="32" spans="8:11" ht="15.75">
      <c r="H32" s="88">
        <v>31</v>
      </c>
      <c r="K32" s="20"/>
    </row>
    <row r="33" spans="8:11" ht="15.75">
      <c r="H33" s="88">
        <v>32</v>
      </c>
      <c r="K33" s="20"/>
    </row>
    <row r="34" spans="8:11" ht="15.75">
      <c r="H34" s="88">
        <v>33</v>
      </c>
      <c r="K34" s="20"/>
    </row>
    <row r="35" spans="8:11" ht="15.75">
      <c r="H35" s="88">
        <v>34</v>
      </c>
      <c r="K35" s="20"/>
    </row>
    <row r="36" spans="8:11" ht="15.75">
      <c r="H36" s="88">
        <v>35</v>
      </c>
      <c r="K36" s="20"/>
    </row>
    <row r="37" spans="8:11" ht="15.75">
      <c r="H37" s="88">
        <v>36</v>
      </c>
      <c r="K37" s="20"/>
    </row>
    <row r="38" spans="8:11" ht="15.75">
      <c r="H38" s="88">
        <v>37</v>
      </c>
      <c r="K38" s="20"/>
    </row>
    <row r="39" spans="8:11" ht="15.75">
      <c r="H39" s="88">
        <v>38</v>
      </c>
      <c r="K39" s="20"/>
    </row>
    <row r="40" spans="8:11" ht="15.75">
      <c r="H40" s="88">
        <v>39</v>
      </c>
      <c r="K40" s="20"/>
    </row>
    <row r="41" spans="8:11" ht="15.75">
      <c r="H41" s="88">
        <v>40</v>
      </c>
      <c r="K41" s="20"/>
    </row>
    <row r="42" spans="8:11" ht="15.75">
      <c r="H42" s="88">
        <v>41</v>
      </c>
      <c r="K42" s="20"/>
    </row>
    <row r="43" spans="8:11" ht="15.75">
      <c r="H43" s="88">
        <v>42</v>
      </c>
      <c r="K43" s="20"/>
    </row>
    <row r="44" spans="8:11" ht="15.75">
      <c r="H44" s="88">
        <v>43</v>
      </c>
      <c r="K44" s="20"/>
    </row>
    <row r="45" spans="8:11" ht="15.75">
      <c r="H45" s="88">
        <v>44</v>
      </c>
      <c r="K45" s="20"/>
    </row>
    <row r="46" spans="8:11" ht="15.75">
      <c r="H46" s="88">
        <v>45</v>
      </c>
      <c r="K46" s="20"/>
    </row>
    <row r="47" spans="8:11" ht="15.75">
      <c r="H47" s="88">
        <v>46</v>
      </c>
      <c r="K47" s="20"/>
    </row>
    <row r="48" spans="8:11" ht="15.75">
      <c r="H48" s="88">
        <v>47</v>
      </c>
      <c r="K48" s="20"/>
    </row>
    <row r="49" spans="8:11" ht="15.75">
      <c r="H49" s="88">
        <v>48</v>
      </c>
      <c r="K49" s="20"/>
    </row>
    <row r="50" spans="8:11" ht="15.75">
      <c r="H50" s="88">
        <v>49</v>
      </c>
      <c r="K50" s="20"/>
    </row>
    <row r="51" spans="8:11" ht="15.75">
      <c r="H51" s="88">
        <v>50</v>
      </c>
      <c r="K51" s="20"/>
    </row>
    <row r="52" spans="8:11" ht="15.75">
      <c r="H52" s="88">
        <v>51</v>
      </c>
      <c r="K52" s="20"/>
    </row>
    <row r="53" spans="8:11" ht="15.75">
      <c r="H53" s="88">
        <v>52</v>
      </c>
      <c r="K53" s="20"/>
    </row>
    <row r="54" spans="8:11" ht="15.75">
      <c r="H54" s="88">
        <v>53</v>
      </c>
      <c r="K54" s="20"/>
    </row>
    <row r="55" spans="8:11" ht="15.75">
      <c r="H55" s="88">
        <v>54</v>
      </c>
      <c r="K55" s="20"/>
    </row>
    <row r="56" spans="8:11" ht="15.75">
      <c r="H56" s="88">
        <v>55</v>
      </c>
      <c r="K56" s="20"/>
    </row>
    <row r="57" spans="8:11" ht="15.75">
      <c r="H57" s="88">
        <v>56</v>
      </c>
      <c r="K57" s="20"/>
    </row>
    <row r="58" spans="8:11" ht="15.75">
      <c r="H58" s="88">
        <v>57</v>
      </c>
      <c r="K58" s="20"/>
    </row>
    <row r="59" spans="8:11" ht="15.75">
      <c r="H59" s="88">
        <v>58</v>
      </c>
      <c r="K59" s="20"/>
    </row>
    <row r="60" spans="8:11" ht="15.75">
      <c r="H60" s="88">
        <v>59</v>
      </c>
      <c r="K60" s="20"/>
    </row>
    <row r="61" spans="8:11" ht="15.75">
      <c r="H61" s="88">
        <v>60</v>
      </c>
      <c r="K61" s="20"/>
    </row>
    <row r="62" spans="8:11" ht="15.75">
      <c r="H62" s="88">
        <v>61</v>
      </c>
      <c r="K62" s="20"/>
    </row>
    <row r="63" spans="8:11" ht="15.75">
      <c r="H63" s="88">
        <v>62</v>
      </c>
      <c r="K63" s="20"/>
    </row>
    <row r="64" spans="8:11" ht="15.75">
      <c r="H64" s="88">
        <v>63</v>
      </c>
      <c r="K64" s="20"/>
    </row>
    <row r="65" spans="8:11" ht="15.75">
      <c r="H65" s="88">
        <v>64</v>
      </c>
      <c r="K65" s="20"/>
    </row>
    <row r="66" spans="8:11" ht="15.75">
      <c r="H66" s="88">
        <v>65</v>
      </c>
      <c r="K66" s="20"/>
    </row>
    <row r="67" spans="8:11" ht="15.75">
      <c r="H67" s="88">
        <v>66</v>
      </c>
      <c r="K67" s="20"/>
    </row>
    <row r="68" spans="8:11" ht="15.75">
      <c r="H68" s="88">
        <v>67</v>
      </c>
      <c r="K68" s="20"/>
    </row>
    <row r="69" spans="8:11" ht="15.75">
      <c r="H69" s="88">
        <v>68</v>
      </c>
      <c r="K69" s="20"/>
    </row>
    <row r="70" spans="8:11" ht="15.75">
      <c r="H70" s="88">
        <v>69</v>
      </c>
      <c r="K70" s="20"/>
    </row>
    <row r="71" spans="8:11" ht="15.75">
      <c r="H71" s="88">
        <v>70</v>
      </c>
      <c r="K71" s="20"/>
    </row>
    <row r="72" spans="8:11" ht="15.75">
      <c r="H72" s="88">
        <v>71</v>
      </c>
      <c r="K72" s="20"/>
    </row>
    <row r="73" spans="8:11" ht="15.75">
      <c r="H73" s="88">
        <v>72</v>
      </c>
      <c r="K73" s="20"/>
    </row>
    <row r="74" spans="8:11" ht="15.75">
      <c r="H74" s="88">
        <v>73</v>
      </c>
      <c r="K74" s="20"/>
    </row>
    <row r="75" spans="8:11" ht="15.75">
      <c r="H75" s="88">
        <v>74</v>
      </c>
      <c r="K75" s="20"/>
    </row>
    <row r="76" spans="8:11" ht="15.75">
      <c r="H76" s="88">
        <v>75</v>
      </c>
      <c r="K76" s="20"/>
    </row>
    <row r="77" spans="8:11" ht="15.75">
      <c r="H77" s="88">
        <v>76</v>
      </c>
      <c r="K77" s="20"/>
    </row>
    <row r="78" spans="8:11" ht="15.75">
      <c r="H78" s="88">
        <v>77</v>
      </c>
      <c r="K78" s="20"/>
    </row>
    <row r="79" spans="8:11" ht="15.75">
      <c r="H79" s="88">
        <v>78</v>
      </c>
      <c r="K79" s="20"/>
    </row>
    <row r="80" spans="8:11" ht="15.75">
      <c r="H80" s="88">
        <v>79</v>
      </c>
      <c r="K80" s="20"/>
    </row>
    <row r="81" spans="8:11" ht="15.75">
      <c r="H81" s="88">
        <v>80</v>
      </c>
      <c r="K81" s="20"/>
    </row>
    <row r="82" spans="8:11" ht="15.75">
      <c r="H82" s="88">
        <v>81</v>
      </c>
      <c r="K82" s="20"/>
    </row>
    <row r="83" spans="8:11" ht="15.75">
      <c r="H83" s="88">
        <v>82</v>
      </c>
      <c r="K83" s="20"/>
    </row>
    <row r="84" spans="8:11" ht="15.75">
      <c r="H84" s="88">
        <v>83</v>
      </c>
      <c r="K84" s="20"/>
    </row>
    <row r="85" spans="8:11" ht="15.75">
      <c r="H85" s="88">
        <v>84</v>
      </c>
      <c r="K85" s="20"/>
    </row>
    <row r="86" spans="8:11" ht="15.75">
      <c r="H86" s="88">
        <v>85</v>
      </c>
      <c r="K86" s="20"/>
    </row>
    <row r="87" spans="8:11" ht="15.75">
      <c r="H87" s="88">
        <v>86</v>
      </c>
      <c r="K87" s="20"/>
    </row>
    <row r="88" spans="8:11" ht="15.75">
      <c r="H88" s="88">
        <v>87</v>
      </c>
      <c r="K88" s="20"/>
    </row>
    <row r="89" spans="8:11" ht="15.75">
      <c r="H89" s="88">
        <v>88</v>
      </c>
      <c r="K89" s="20"/>
    </row>
    <row r="90" spans="8:11" ht="15.75">
      <c r="H90" s="88">
        <v>89</v>
      </c>
      <c r="K90" s="20"/>
    </row>
    <row r="91" spans="8:11" ht="15.75">
      <c r="H91" s="88">
        <v>90</v>
      </c>
      <c r="K91" s="20"/>
    </row>
    <row r="92" spans="8:11" ht="15.75">
      <c r="H92" s="88">
        <v>91</v>
      </c>
      <c r="K92" s="20"/>
    </row>
    <row r="93" spans="8:11" ht="15.75">
      <c r="H93" s="88">
        <v>92</v>
      </c>
      <c r="K93" s="20"/>
    </row>
    <row r="94" spans="8:11" ht="15.75">
      <c r="H94" s="88">
        <v>93</v>
      </c>
      <c r="K94" s="20"/>
    </row>
    <row r="95" spans="8:11" ht="15.75">
      <c r="H95" s="88">
        <v>94</v>
      </c>
      <c r="K95" s="20"/>
    </row>
    <row r="96" spans="8:11" ht="15.75">
      <c r="H96" s="88">
        <v>95</v>
      </c>
      <c r="K96" s="20"/>
    </row>
    <row r="97" spans="8:11" ht="15.75">
      <c r="H97" s="88">
        <v>96</v>
      </c>
      <c r="K97" s="20"/>
    </row>
    <row r="98" spans="8:11" ht="15.75">
      <c r="H98" s="88">
        <v>97</v>
      </c>
      <c r="K98" s="20"/>
    </row>
    <row r="99" spans="8:11" ht="15.75">
      <c r="H99" s="88">
        <v>98</v>
      </c>
      <c r="K99" s="20"/>
    </row>
    <row r="100" spans="8:11" ht="15.75">
      <c r="H100" s="88">
        <v>99</v>
      </c>
      <c r="K100" s="20"/>
    </row>
    <row r="101" spans="8:11" ht="15.75">
      <c r="H101" s="88">
        <v>100</v>
      </c>
      <c r="K101" s="20"/>
    </row>
    <row r="102" spans="8:11" ht="15.75">
      <c r="H102" s="88">
        <v>101</v>
      </c>
      <c r="K102" s="20"/>
    </row>
    <row r="103" spans="8:11" ht="15.75">
      <c r="H103" s="88">
        <v>102</v>
      </c>
      <c r="K103" s="20"/>
    </row>
    <row r="104" spans="8:11" ht="15.75">
      <c r="H104" s="88">
        <v>103</v>
      </c>
      <c r="K104" s="20"/>
    </row>
    <row r="105" spans="8:11" ht="15.75">
      <c r="H105" s="88">
        <v>104</v>
      </c>
      <c r="K105" s="20"/>
    </row>
    <row r="106" spans="8:11" ht="15.75">
      <c r="H106" s="88">
        <v>105</v>
      </c>
      <c r="K106" s="20"/>
    </row>
    <row r="107" spans="8:11" ht="15.75">
      <c r="H107" s="88">
        <v>106</v>
      </c>
      <c r="K107" s="20"/>
    </row>
    <row r="108" spans="8:11" ht="15.75">
      <c r="H108" s="88">
        <v>107</v>
      </c>
      <c r="K108" s="20"/>
    </row>
    <row r="109" spans="8:11" ht="15.75">
      <c r="H109" s="88">
        <v>108</v>
      </c>
      <c r="K109" s="20"/>
    </row>
    <row r="110" spans="8:11" ht="15.75">
      <c r="H110" s="88">
        <v>109</v>
      </c>
      <c r="K110" s="20"/>
    </row>
    <row r="111" spans="8:11" ht="15.75">
      <c r="H111" s="88">
        <v>110</v>
      </c>
      <c r="K111" s="20"/>
    </row>
    <row r="112" spans="8:11" ht="15.75">
      <c r="H112" s="88">
        <v>111</v>
      </c>
      <c r="K112" s="20"/>
    </row>
    <row r="113" spans="8:11" ht="15.75">
      <c r="H113" s="88">
        <v>112</v>
      </c>
      <c r="K113" s="20"/>
    </row>
    <row r="114" spans="8:11" ht="15.75">
      <c r="H114" s="88">
        <v>113</v>
      </c>
      <c r="K114" s="20"/>
    </row>
    <row r="115" spans="8:11" ht="15.75">
      <c r="H115" s="88">
        <v>114</v>
      </c>
      <c r="K115" s="20"/>
    </row>
    <row r="116" spans="8:11" ht="15.75">
      <c r="H116" s="88">
        <v>115</v>
      </c>
      <c r="K116" s="20"/>
    </row>
    <row r="117" spans="8:11" ht="15.75">
      <c r="H117" s="88">
        <v>116</v>
      </c>
      <c r="K117" s="20"/>
    </row>
    <row r="118" spans="8:11" ht="15.75">
      <c r="H118" s="88">
        <v>117</v>
      </c>
      <c r="K118" s="20"/>
    </row>
    <row r="119" spans="8:11" ht="15.75">
      <c r="H119" s="88">
        <v>118</v>
      </c>
      <c r="K119" s="20"/>
    </row>
    <row r="120" spans="8:11" ht="15.75">
      <c r="H120" s="88">
        <v>119</v>
      </c>
      <c r="K120" s="20"/>
    </row>
    <row r="121" spans="8:11" ht="15.75">
      <c r="H121" s="88">
        <v>120</v>
      </c>
      <c r="K121" s="20"/>
    </row>
    <row r="122" spans="8:11" ht="15.75">
      <c r="H122" s="88">
        <v>121</v>
      </c>
      <c r="K122" s="20"/>
    </row>
    <row r="123" spans="8:11" ht="15.75">
      <c r="H123" s="88">
        <v>122</v>
      </c>
      <c r="K123" s="20"/>
    </row>
    <row r="124" spans="8:11" ht="15.75">
      <c r="H124" s="88">
        <v>123</v>
      </c>
      <c r="K124" s="20"/>
    </row>
    <row r="125" spans="8:11" ht="15.75">
      <c r="H125" s="88">
        <v>124</v>
      </c>
      <c r="K125" s="20"/>
    </row>
    <row r="126" spans="8:11" ht="15.75">
      <c r="H126" s="88">
        <v>125</v>
      </c>
      <c r="K126" s="20"/>
    </row>
    <row r="127" spans="8:11" ht="15.75">
      <c r="H127" s="88">
        <v>126</v>
      </c>
      <c r="K127" s="20"/>
    </row>
    <row r="128" spans="8:11" ht="15.75">
      <c r="H128" s="88">
        <v>127</v>
      </c>
      <c r="K128" s="20"/>
    </row>
    <row r="129" spans="8:11" ht="15.75">
      <c r="H129" s="88">
        <v>128</v>
      </c>
      <c r="K129" s="20"/>
    </row>
    <row r="130" spans="8:11" ht="15.75">
      <c r="H130" s="88">
        <v>129</v>
      </c>
      <c r="K130" s="20"/>
    </row>
    <row r="131" spans="8:11" ht="15.75">
      <c r="H131" s="88">
        <v>130</v>
      </c>
      <c r="K131" s="20"/>
    </row>
    <row r="132" spans="8:11" ht="15.75">
      <c r="H132" s="88">
        <v>131</v>
      </c>
      <c r="K132" s="20"/>
    </row>
    <row r="133" spans="8:11" ht="15.75">
      <c r="H133" s="88">
        <v>132</v>
      </c>
      <c r="K133" s="20"/>
    </row>
    <row r="134" spans="8:11" ht="15.75">
      <c r="H134" s="88">
        <v>133</v>
      </c>
      <c r="K134" s="20"/>
    </row>
    <row r="135" spans="8:11" ht="15.75">
      <c r="H135" s="88">
        <v>134</v>
      </c>
      <c r="K135" s="20"/>
    </row>
    <row r="136" spans="8:11" ht="15.75">
      <c r="H136" s="88">
        <v>135</v>
      </c>
      <c r="K136" s="20"/>
    </row>
    <row r="137" spans="8:11" ht="15.75">
      <c r="H137" s="88">
        <v>136</v>
      </c>
      <c r="K137" s="20"/>
    </row>
    <row r="138" spans="8:11" ht="15.75">
      <c r="H138" s="88">
        <v>137</v>
      </c>
      <c r="K138" s="20"/>
    </row>
    <row r="139" spans="8:11" ht="15.75">
      <c r="H139" s="88">
        <v>138</v>
      </c>
      <c r="K139" s="20"/>
    </row>
    <row r="140" spans="8:11" ht="15.75">
      <c r="H140" s="88">
        <v>139</v>
      </c>
      <c r="K140" s="20"/>
    </row>
    <row r="141" spans="8:11" ht="15.75">
      <c r="H141" s="88">
        <v>140</v>
      </c>
      <c r="K141" s="20"/>
    </row>
    <row r="142" spans="8:11" ht="15.75">
      <c r="H142" s="88">
        <v>141</v>
      </c>
      <c r="K142" s="20"/>
    </row>
    <row r="143" spans="8:11" ht="15.75">
      <c r="H143" s="88">
        <v>142</v>
      </c>
      <c r="K143" s="20"/>
    </row>
    <row r="144" spans="8:11" ht="15.75">
      <c r="H144" s="88">
        <v>143</v>
      </c>
      <c r="K144" s="20"/>
    </row>
    <row r="145" spans="8:11" ht="15.75">
      <c r="H145" s="88">
        <v>144</v>
      </c>
      <c r="K145" s="20"/>
    </row>
    <row r="146" spans="8:11" ht="15.75">
      <c r="H146" s="88">
        <v>145</v>
      </c>
      <c r="K146" s="20"/>
    </row>
    <row r="147" spans="8:11" ht="15.75">
      <c r="H147" s="88">
        <v>146</v>
      </c>
      <c r="K147" s="20"/>
    </row>
    <row r="148" spans="8:11" ht="15.75">
      <c r="H148" s="88">
        <v>147</v>
      </c>
      <c r="K148" s="20"/>
    </row>
    <row r="149" spans="8:11" ht="15.75">
      <c r="H149" s="88">
        <v>148</v>
      </c>
      <c r="K149" s="20"/>
    </row>
    <row r="150" spans="8:11" ht="15.75">
      <c r="H150" s="88">
        <v>149</v>
      </c>
      <c r="K150" s="20"/>
    </row>
    <row r="151" spans="8:11" ht="15.75">
      <c r="H151" s="88">
        <v>150</v>
      </c>
      <c r="K151" s="20"/>
    </row>
    <row r="152" spans="8:11" ht="15.75">
      <c r="H152" s="88">
        <v>151</v>
      </c>
      <c r="K152" s="20"/>
    </row>
    <row r="153" spans="8:11" ht="15.75">
      <c r="H153" s="88">
        <v>152</v>
      </c>
      <c r="K153" s="20"/>
    </row>
    <row r="154" spans="8:11" ht="15.75">
      <c r="H154" s="88">
        <v>153</v>
      </c>
      <c r="K154" s="20"/>
    </row>
    <row r="155" spans="8:11" ht="15.75">
      <c r="H155" s="88">
        <v>154</v>
      </c>
      <c r="K155" s="20"/>
    </row>
    <row r="156" spans="8:11" ht="15.75">
      <c r="H156" s="88">
        <v>155</v>
      </c>
      <c r="K156" s="20"/>
    </row>
    <row r="157" spans="8:11" ht="15.75">
      <c r="H157" s="88">
        <v>156</v>
      </c>
      <c r="K157" s="20"/>
    </row>
    <row r="158" spans="8:11" ht="15.75">
      <c r="H158" s="88">
        <v>157</v>
      </c>
      <c r="K158" s="20"/>
    </row>
    <row r="159" spans="8:11" ht="15.75">
      <c r="H159" s="88">
        <v>158</v>
      </c>
      <c r="K159" s="20"/>
    </row>
    <row r="160" spans="8:11" ht="15.75">
      <c r="H160" s="88">
        <v>159</v>
      </c>
      <c r="K160" s="20"/>
    </row>
    <row r="161" spans="8:11" ht="15.75">
      <c r="H161" s="88">
        <v>160</v>
      </c>
      <c r="K161" s="20"/>
    </row>
    <row r="162" spans="8:11" ht="15.75">
      <c r="H162" s="88">
        <v>161</v>
      </c>
      <c r="K162" s="20"/>
    </row>
    <row r="163" spans="8:11" ht="15.75">
      <c r="H163" s="88">
        <v>162</v>
      </c>
      <c r="K163" s="20"/>
    </row>
    <row r="164" spans="8:11" ht="15.75">
      <c r="H164" s="88">
        <v>163</v>
      </c>
      <c r="K164" s="20"/>
    </row>
    <row r="165" spans="8:11" ht="15.75">
      <c r="H165" s="88">
        <v>164</v>
      </c>
      <c r="K165" s="20"/>
    </row>
    <row r="166" spans="8:11" ht="15.75">
      <c r="H166" s="88">
        <v>165</v>
      </c>
      <c r="K166" s="20"/>
    </row>
    <row r="167" spans="8:11" ht="15.75">
      <c r="H167" s="88">
        <v>166</v>
      </c>
      <c r="K167" s="20"/>
    </row>
    <row r="168" spans="8:11" ht="15.75">
      <c r="H168" s="88">
        <v>167</v>
      </c>
      <c r="K168" s="20"/>
    </row>
    <row r="169" spans="8:11" ht="15.75">
      <c r="H169" s="88">
        <v>168</v>
      </c>
      <c r="K169" s="20"/>
    </row>
    <row r="170" spans="8:11" ht="15.75">
      <c r="H170" s="88">
        <v>169</v>
      </c>
      <c r="K170" s="20"/>
    </row>
    <row r="171" spans="8:11" ht="15.75">
      <c r="H171" s="88">
        <v>170</v>
      </c>
      <c r="K171" s="20"/>
    </row>
    <row r="172" spans="8:11" ht="15.75">
      <c r="H172" s="88">
        <v>171</v>
      </c>
      <c r="K172" s="20"/>
    </row>
    <row r="173" spans="8:11" ht="15.75">
      <c r="H173" s="88">
        <v>172</v>
      </c>
      <c r="K173" s="20"/>
    </row>
    <row r="174" spans="8:11" ht="15.75">
      <c r="H174" s="88">
        <v>173</v>
      </c>
      <c r="K174" s="20"/>
    </row>
    <row r="175" spans="8:11" ht="15.75">
      <c r="H175" s="88">
        <v>174</v>
      </c>
      <c r="K175" s="20"/>
    </row>
    <row r="176" spans="8:11" ht="15.75">
      <c r="H176" s="88">
        <v>175</v>
      </c>
      <c r="K176" s="20"/>
    </row>
    <row r="177" spans="8:11" ht="15.75">
      <c r="H177" s="88">
        <v>176</v>
      </c>
      <c r="K177" s="20"/>
    </row>
    <row r="178" spans="8:11" ht="15.75">
      <c r="H178" s="88">
        <v>177</v>
      </c>
      <c r="K178" s="20"/>
    </row>
    <row r="179" spans="8:11" ht="15.75">
      <c r="H179" s="88">
        <v>178</v>
      </c>
      <c r="K179" s="20"/>
    </row>
    <row r="180" spans="8:11" ht="15.75">
      <c r="H180" s="88">
        <v>179</v>
      </c>
      <c r="K180" s="20"/>
    </row>
    <row r="181" spans="8:11" ht="15.75">
      <c r="H181" s="88">
        <v>180</v>
      </c>
      <c r="K181" s="20"/>
    </row>
    <row r="182" spans="8:11" ht="15.75">
      <c r="H182" s="88">
        <v>181</v>
      </c>
      <c r="K182" s="20"/>
    </row>
    <row r="183" spans="8:11" ht="15.75">
      <c r="H183" s="88">
        <v>182</v>
      </c>
      <c r="K183" s="20"/>
    </row>
    <row r="184" spans="8:11" ht="15.75">
      <c r="H184" s="88">
        <v>183</v>
      </c>
      <c r="K184" s="20"/>
    </row>
    <row r="185" spans="8:11" ht="15.75">
      <c r="H185" s="88">
        <v>184</v>
      </c>
      <c r="K185" s="20"/>
    </row>
    <row r="186" spans="8:11" ht="15.75">
      <c r="H186" s="88">
        <v>185</v>
      </c>
      <c r="K186" s="20"/>
    </row>
    <row r="187" spans="8:11" ht="15.75">
      <c r="H187" s="88">
        <v>186</v>
      </c>
      <c r="K187" s="20"/>
    </row>
    <row r="188" spans="8:11" ht="15.75">
      <c r="H188" s="88">
        <v>187</v>
      </c>
      <c r="K188" s="20"/>
    </row>
    <row r="189" spans="8:11" ht="15.75">
      <c r="H189" s="88">
        <v>188</v>
      </c>
      <c r="K189" s="20"/>
    </row>
    <row r="190" spans="8:11" ht="15.75">
      <c r="H190" s="88">
        <v>189</v>
      </c>
      <c r="K190" s="20"/>
    </row>
    <row r="191" spans="8:11" ht="15.75">
      <c r="H191" s="88">
        <v>190</v>
      </c>
      <c r="K191" s="20"/>
    </row>
    <row r="192" spans="8:11" ht="15.75">
      <c r="H192" s="88">
        <v>191</v>
      </c>
      <c r="K192" s="20"/>
    </row>
    <row r="193" spans="8:11" ht="15.75">
      <c r="H193" s="88">
        <v>192</v>
      </c>
      <c r="K193" s="20"/>
    </row>
    <row r="194" spans="8:11" ht="15.75">
      <c r="H194" s="88">
        <v>193</v>
      </c>
      <c r="K194" s="20"/>
    </row>
    <row r="195" spans="8:11" ht="15.75">
      <c r="H195" s="88">
        <v>194</v>
      </c>
      <c r="K195" s="20"/>
    </row>
    <row r="196" spans="8:11" ht="15.75">
      <c r="H196" s="88">
        <v>195</v>
      </c>
      <c r="K196" s="20"/>
    </row>
    <row r="197" spans="8:11" ht="15.75">
      <c r="H197" s="88">
        <v>196</v>
      </c>
      <c r="K197" s="20"/>
    </row>
    <row r="198" spans="8:11" ht="15.75">
      <c r="H198" s="88">
        <v>197</v>
      </c>
      <c r="K198" s="20"/>
    </row>
    <row r="199" spans="8:11" ht="15.75">
      <c r="H199" s="88">
        <v>198</v>
      </c>
      <c r="K199" s="20"/>
    </row>
    <row r="200" spans="8:11" ht="15.75">
      <c r="H200" s="88">
        <v>199</v>
      </c>
      <c r="K200" s="20"/>
    </row>
    <row r="201" spans="8:11" ht="15.75">
      <c r="H201" s="88">
        <v>200</v>
      </c>
      <c r="K201" s="20"/>
    </row>
    <row r="202" spans="8:11" ht="15.75">
      <c r="H202" s="88">
        <v>201</v>
      </c>
      <c r="K202" s="20"/>
    </row>
    <row r="203" spans="8:11" ht="15.75">
      <c r="H203" s="88">
        <v>202</v>
      </c>
      <c r="K203" s="20"/>
    </row>
    <row r="204" spans="8:11" ht="15.75">
      <c r="H204" s="88">
        <v>203</v>
      </c>
      <c r="K204" s="20"/>
    </row>
    <row r="205" spans="8:11" ht="15.75">
      <c r="H205" s="88">
        <v>204</v>
      </c>
      <c r="K205" s="20"/>
    </row>
    <row r="206" spans="8:11" ht="15.75">
      <c r="H206" s="88">
        <v>205</v>
      </c>
      <c r="K206" s="20"/>
    </row>
    <row r="207" spans="8:11" ht="15.75">
      <c r="H207" s="88">
        <v>206</v>
      </c>
      <c r="K207" s="20"/>
    </row>
    <row r="208" spans="8:11" ht="15.75">
      <c r="H208" s="88">
        <v>207</v>
      </c>
      <c r="K208" s="20"/>
    </row>
    <row r="209" spans="8:11" ht="15.75">
      <c r="H209" s="88">
        <v>208</v>
      </c>
      <c r="K209" s="20"/>
    </row>
    <row r="210" spans="8:11" ht="15.75">
      <c r="H210" s="88">
        <v>209</v>
      </c>
      <c r="K210" s="20"/>
    </row>
    <row r="211" spans="8:11" ht="15.75">
      <c r="H211" s="88">
        <v>210</v>
      </c>
      <c r="K211" s="20"/>
    </row>
    <row r="212" spans="8:11" ht="15.75">
      <c r="H212" s="88">
        <v>211</v>
      </c>
      <c r="K212" s="20"/>
    </row>
    <row r="213" spans="8:11" ht="15.75">
      <c r="H213" s="88">
        <v>212</v>
      </c>
      <c r="K213" s="20"/>
    </row>
    <row r="214" spans="8:11" ht="15.75">
      <c r="H214" s="88">
        <v>213</v>
      </c>
      <c r="K214" s="20"/>
    </row>
    <row r="215" spans="8:11" ht="15.75">
      <c r="H215" s="88">
        <v>214</v>
      </c>
      <c r="K215" s="20"/>
    </row>
    <row r="216" spans="8:11" ht="15.75">
      <c r="H216" s="88">
        <v>215</v>
      </c>
      <c r="K216" s="20"/>
    </row>
    <row r="217" spans="8:11" ht="15.75">
      <c r="H217" s="88">
        <v>216</v>
      </c>
      <c r="K217" s="20"/>
    </row>
    <row r="218" spans="8:11" ht="15.75">
      <c r="H218" s="88">
        <v>217</v>
      </c>
      <c r="K218" s="20"/>
    </row>
    <row r="219" spans="8:11" ht="15.75">
      <c r="H219" s="88">
        <v>218</v>
      </c>
      <c r="K219" s="20"/>
    </row>
    <row r="220" spans="8:11" ht="15.75">
      <c r="H220" s="88">
        <v>219</v>
      </c>
      <c r="K220" s="20"/>
    </row>
    <row r="221" spans="8:11" ht="15.75">
      <c r="H221" s="88">
        <v>220</v>
      </c>
      <c r="K221" s="20"/>
    </row>
    <row r="222" spans="8:11" ht="15.75">
      <c r="H222" s="88">
        <v>221</v>
      </c>
      <c r="K222" s="20"/>
    </row>
    <row r="223" spans="8:11" ht="15.75">
      <c r="H223" s="88">
        <v>222</v>
      </c>
      <c r="K223" s="20"/>
    </row>
    <row r="224" spans="8:11" ht="15.75">
      <c r="H224" s="88">
        <v>223</v>
      </c>
      <c r="K224" s="20"/>
    </row>
    <row r="225" spans="8:11" ht="15.75">
      <c r="H225" s="88">
        <v>224</v>
      </c>
      <c r="K225" s="20"/>
    </row>
    <row r="226" spans="8:11" ht="15.75">
      <c r="H226" s="88">
        <v>225</v>
      </c>
      <c r="K226" s="20"/>
    </row>
    <row r="227" spans="8:11" ht="15.75">
      <c r="H227" s="88">
        <v>226</v>
      </c>
      <c r="K227" s="20"/>
    </row>
    <row r="228" spans="8:11" ht="15.75">
      <c r="H228" s="88">
        <v>227</v>
      </c>
      <c r="K228" s="20"/>
    </row>
    <row r="229" spans="8:11" ht="15.75">
      <c r="H229" s="88">
        <v>228</v>
      </c>
      <c r="K229" s="20"/>
    </row>
    <row r="230" spans="8:11" ht="15.75">
      <c r="H230" s="88">
        <v>229</v>
      </c>
      <c r="K230" s="20"/>
    </row>
    <row r="231" spans="8:11" ht="15.75">
      <c r="H231" s="88">
        <v>230</v>
      </c>
      <c r="K231" s="20"/>
    </row>
    <row r="232" spans="8:11" ht="15.75">
      <c r="H232" s="88">
        <v>231</v>
      </c>
      <c r="K232" s="20"/>
    </row>
    <row r="233" spans="8:11" ht="15.75">
      <c r="H233" s="88">
        <v>232</v>
      </c>
      <c r="K233" s="20"/>
    </row>
    <row r="234" spans="8:11" ht="15.75">
      <c r="H234" s="88">
        <v>233</v>
      </c>
      <c r="K234" s="20"/>
    </row>
    <row r="235" spans="8:11" ht="15.75">
      <c r="H235" s="88">
        <v>234</v>
      </c>
      <c r="K235" s="20"/>
    </row>
    <row r="236" spans="8:11" ht="15.75">
      <c r="H236" s="88">
        <v>235</v>
      </c>
      <c r="K236" s="20"/>
    </row>
    <row r="237" spans="8:11" ht="15.75">
      <c r="H237" s="88">
        <v>236</v>
      </c>
      <c r="K237" s="20"/>
    </row>
    <row r="238" spans="8:11" ht="15.75">
      <c r="H238" s="88">
        <v>237</v>
      </c>
      <c r="K238" s="20"/>
    </row>
    <row r="239" spans="8:11" ht="15.75">
      <c r="H239" s="88">
        <v>238</v>
      </c>
      <c r="K239" s="20"/>
    </row>
    <row r="240" spans="8:11" ht="15.75">
      <c r="H240" s="88">
        <v>239</v>
      </c>
      <c r="K240" s="20"/>
    </row>
    <row r="241" spans="8:11" ht="15.75">
      <c r="H241" s="88">
        <v>240</v>
      </c>
      <c r="K241" s="20"/>
    </row>
    <row r="242" spans="8:11" ht="15.75">
      <c r="H242" s="88">
        <v>241</v>
      </c>
      <c r="K242" s="20"/>
    </row>
    <row r="243" spans="8:11" ht="15.75">
      <c r="H243" s="88">
        <v>242</v>
      </c>
      <c r="K243" s="20"/>
    </row>
    <row r="244" spans="8:11" ht="15.75">
      <c r="H244" s="88">
        <v>243</v>
      </c>
      <c r="K244" s="20"/>
    </row>
    <row r="245" spans="8:11" ht="15.75">
      <c r="H245" s="88">
        <v>244</v>
      </c>
      <c r="K245" s="20"/>
    </row>
    <row r="246" spans="8:11" ht="15.75">
      <c r="H246" s="88">
        <v>245</v>
      </c>
      <c r="K246" s="20"/>
    </row>
    <row r="247" spans="8:11" ht="15.75">
      <c r="H247" s="88">
        <v>246</v>
      </c>
      <c r="K247" s="20"/>
    </row>
    <row r="248" spans="8:11" ht="15.75">
      <c r="H248" s="88">
        <v>247</v>
      </c>
      <c r="K248" s="20"/>
    </row>
    <row r="249" spans="8:11" ht="15.75">
      <c r="H249" s="88">
        <v>248</v>
      </c>
      <c r="K249" s="20"/>
    </row>
    <row r="250" spans="8:11" ht="15.75">
      <c r="H250" s="88">
        <v>249</v>
      </c>
      <c r="K250" s="20"/>
    </row>
    <row r="251" spans="8:11" ht="15.75">
      <c r="H251" s="88">
        <v>250</v>
      </c>
      <c r="K251" s="20"/>
    </row>
    <row r="252" spans="8:11" ht="15.75">
      <c r="H252" s="88">
        <v>251</v>
      </c>
      <c r="K252" s="20"/>
    </row>
    <row r="253" spans="8:11" ht="15.75">
      <c r="H253" s="88">
        <v>252</v>
      </c>
      <c r="K253" s="20"/>
    </row>
    <row r="254" spans="8:11" ht="15.75">
      <c r="H254" s="88">
        <v>253</v>
      </c>
      <c r="K254" s="20"/>
    </row>
    <row r="255" spans="8:11" ht="15.75">
      <c r="H255" s="88">
        <v>254</v>
      </c>
      <c r="K255" s="20"/>
    </row>
    <row r="256" spans="8:11" ht="15.75">
      <c r="H256" s="88">
        <v>255</v>
      </c>
      <c r="K256" s="20"/>
    </row>
    <row r="257" spans="8:11" ht="15.75">
      <c r="H257" s="88">
        <v>256</v>
      </c>
      <c r="K257" s="20"/>
    </row>
    <row r="258" spans="8:11" ht="15.75">
      <c r="H258" s="88">
        <v>257</v>
      </c>
      <c r="K258" s="20"/>
    </row>
    <row r="259" spans="8:11" ht="15.75">
      <c r="H259" s="88">
        <v>258</v>
      </c>
      <c r="K259" s="20"/>
    </row>
    <row r="260" spans="8:11" ht="15.75">
      <c r="H260" s="88">
        <v>259</v>
      </c>
      <c r="K260" s="20"/>
    </row>
    <row r="261" spans="8:11" ht="15.75">
      <c r="H261" s="88">
        <v>260</v>
      </c>
      <c r="K261" s="20"/>
    </row>
    <row r="262" spans="8:11" ht="15.75">
      <c r="H262" s="88">
        <v>261</v>
      </c>
      <c r="K262" s="20"/>
    </row>
    <row r="263" spans="8:11" ht="15.75">
      <c r="H263" s="88">
        <v>262</v>
      </c>
      <c r="K263" s="20"/>
    </row>
    <row r="264" spans="8:11" ht="15.75">
      <c r="H264" s="88">
        <v>263</v>
      </c>
      <c r="K264" s="20"/>
    </row>
    <row r="265" spans="8:11" ht="15.75">
      <c r="H265" s="88">
        <v>264</v>
      </c>
      <c r="K265" s="20"/>
    </row>
    <row r="266" spans="8:11" ht="15.75">
      <c r="H266" s="88">
        <v>265</v>
      </c>
      <c r="K266" s="20"/>
    </row>
    <row r="267" spans="8:11" ht="15.75">
      <c r="H267" s="88">
        <v>266</v>
      </c>
      <c r="K267" s="20"/>
    </row>
    <row r="268" spans="8:11" ht="15.75">
      <c r="H268" s="88">
        <v>267</v>
      </c>
      <c r="K268" s="20"/>
    </row>
    <row r="269" spans="8:11" ht="15.75">
      <c r="H269" s="88">
        <v>268</v>
      </c>
      <c r="K269" s="20"/>
    </row>
    <row r="270" spans="8:11" ht="15.75">
      <c r="H270" s="88">
        <v>269</v>
      </c>
      <c r="K270" s="20"/>
    </row>
    <row r="271" spans="8:11" ht="15.75">
      <c r="H271" s="88">
        <v>270</v>
      </c>
      <c r="K271" s="20"/>
    </row>
    <row r="272" spans="8:11" ht="15.75">
      <c r="H272" s="88">
        <v>271</v>
      </c>
      <c r="K272" s="20"/>
    </row>
    <row r="273" spans="8:11" ht="15.75">
      <c r="H273" s="88">
        <v>272</v>
      </c>
      <c r="K273" s="20"/>
    </row>
    <row r="274" spans="8:11" ht="15.75">
      <c r="H274" s="88">
        <v>273</v>
      </c>
      <c r="K274" s="20"/>
    </row>
    <row r="275" spans="8:11" ht="15.75">
      <c r="H275" s="88">
        <v>274</v>
      </c>
      <c r="K275" s="20"/>
    </row>
    <row r="276" spans="8:11" ht="15.75">
      <c r="H276" s="88">
        <v>275</v>
      </c>
      <c r="K276" s="20"/>
    </row>
    <row r="277" spans="8:11" ht="15.75">
      <c r="H277" s="88">
        <v>276</v>
      </c>
      <c r="K277" s="20"/>
    </row>
    <row r="278" spans="8:11" ht="15.75">
      <c r="H278" s="88">
        <v>277</v>
      </c>
      <c r="K278" s="20"/>
    </row>
    <row r="279" spans="8:11" ht="15.75">
      <c r="H279" s="88">
        <v>278</v>
      </c>
      <c r="K279" s="20"/>
    </row>
    <row r="280" spans="8:11" ht="15.75">
      <c r="H280" s="88">
        <v>279</v>
      </c>
      <c r="K280" s="20"/>
    </row>
    <row r="281" spans="8:11" ht="15.75">
      <c r="H281" s="88">
        <v>280</v>
      </c>
      <c r="K281" s="20"/>
    </row>
    <row r="282" spans="8:11" ht="15.75">
      <c r="H282" s="88">
        <v>281</v>
      </c>
      <c r="K282" s="20"/>
    </row>
    <row r="283" spans="8:11" ht="15.75">
      <c r="H283" s="88">
        <v>282</v>
      </c>
      <c r="K283" s="20"/>
    </row>
    <row r="284" spans="8:11" ht="15.75">
      <c r="H284" s="88">
        <v>283</v>
      </c>
      <c r="K284" s="20"/>
    </row>
    <row r="285" spans="8:11" ht="15.75">
      <c r="H285" s="88">
        <v>284</v>
      </c>
      <c r="K285" s="20"/>
    </row>
    <row r="286" spans="8:11" ht="15.75">
      <c r="H286" s="88">
        <v>285</v>
      </c>
      <c r="K286" s="20"/>
    </row>
    <row r="287" spans="8:11" ht="15.75">
      <c r="H287" s="88">
        <v>286</v>
      </c>
      <c r="K287" s="20"/>
    </row>
    <row r="288" spans="8:11" ht="15.75">
      <c r="H288" s="88">
        <v>287</v>
      </c>
      <c r="K288" s="20"/>
    </row>
    <row r="289" spans="8:11" ht="15.75">
      <c r="H289" s="88">
        <v>288</v>
      </c>
      <c r="K289" s="20"/>
    </row>
    <row r="290" spans="8:11" ht="15.75">
      <c r="H290" s="88">
        <v>289</v>
      </c>
      <c r="K290" s="20"/>
    </row>
    <row r="291" spans="8:11" ht="15.75">
      <c r="H291" s="88">
        <v>290</v>
      </c>
      <c r="K291" s="20"/>
    </row>
    <row r="292" spans="8:11" ht="15.75">
      <c r="H292" s="88">
        <v>291</v>
      </c>
      <c r="K292" s="20"/>
    </row>
    <row r="293" spans="8:11" ht="15.75">
      <c r="H293" s="88">
        <v>292</v>
      </c>
      <c r="K293" s="20"/>
    </row>
    <row r="294" spans="8:11" ht="15.75">
      <c r="H294" s="88">
        <v>293</v>
      </c>
      <c r="K294" s="20"/>
    </row>
    <row r="295" spans="8:11" ht="15.75">
      <c r="H295" s="88">
        <v>294</v>
      </c>
      <c r="K295" s="20"/>
    </row>
    <row r="296" spans="8:11" ht="15.75">
      <c r="H296" s="88">
        <v>295</v>
      </c>
      <c r="K296" s="20"/>
    </row>
    <row r="297" spans="8:11" ht="15.75">
      <c r="H297" s="88">
        <v>296</v>
      </c>
      <c r="K297" s="20"/>
    </row>
    <row r="298" spans="8:11" ht="15.75">
      <c r="H298" s="88">
        <v>297</v>
      </c>
      <c r="K298" s="20"/>
    </row>
    <row r="299" spans="8:11" ht="15.75">
      <c r="H299" s="88">
        <v>298</v>
      </c>
      <c r="K299" s="20"/>
    </row>
    <row r="300" spans="8:11" ht="15.75">
      <c r="H300" s="88">
        <v>299</v>
      </c>
      <c r="K300" s="20"/>
    </row>
    <row r="301" spans="8:11" ht="15.75">
      <c r="H301" s="88">
        <v>300</v>
      </c>
      <c r="K301" s="20"/>
    </row>
    <row r="302" spans="8:11" ht="15.75">
      <c r="H302" s="88">
        <v>301</v>
      </c>
      <c r="K302" s="20"/>
    </row>
    <row r="303" spans="8:11" ht="15.75">
      <c r="H303" s="88">
        <v>302</v>
      </c>
      <c r="K303" s="20"/>
    </row>
    <row r="304" spans="8:11" ht="15.75">
      <c r="H304" s="88">
        <v>303</v>
      </c>
      <c r="K304" s="20"/>
    </row>
    <row r="305" spans="8:11" ht="15.75">
      <c r="H305" s="88">
        <v>304</v>
      </c>
      <c r="K305" s="20"/>
    </row>
    <row r="306" spans="8:11" ht="15.75">
      <c r="H306" s="88">
        <v>305</v>
      </c>
      <c r="K306" s="20"/>
    </row>
    <row r="307" spans="8:11" ht="15.75">
      <c r="H307" s="88">
        <v>306</v>
      </c>
      <c r="K307" s="20"/>
    </row>
    <row r="308" spans="8:11" ht="15.75">
      <c r="H308" s="88">
        <v>307</v>
      </c>
      <c r="K308" s="20"/>
    </row>
    <row r="309" spans="8:11" ht="15.75">
      <c r="H309" s="88">
        <v>308</v>
      </c>
      <c r="K309" s="20"/>
    </row>
    <row r="310" spans="8:11" ht="15.75">
      <c r="H310" s="88">
        <v>309</v>
      </c>
      <c r="K310" s="20"/>
    </row>
    <row r="311" spans="8:11" ht="15.75">
      <c r="H311" s="88">
        <v>310</v>
      </c>
      <c r="K311" s="20"/>
    </row>
    <row r="312" spans="8:11" ht="15.75">
      <c r="H312" s="88">
        <v>311</v>
      </c>
      <c r="K312" s="20"/>
    </row>
    <row r="313" spans="8:11" ht="15.75">
      <c r="H313" s="88">
        <v>312</v>
      </c>
      <c r="K313" s="20"/>
    </row>
    <row r="314" spans="8:11" ht="15.75">
      <c r="H314" s="88">
        <v>313</v>
      </c>
      <c r="K314" s="20"/>
    </row>
    <row r="315" spans="8:11" ht="15.75">
      <c r="H315" s="88">
        <v>314</v>
      </c>
      <c r="K315" s="20"/>
    </row>
    <row r="316" spans="8:11" ht="15.75">
      <c r="H316" s="88">
        <v>315</v>
      </c>
      <c r="K316" s="20"/>
    </row>
    <row r="317" spans="8:11" ht="15.75">
      <c r="H317" s="88">
        <v>316</v>
      </c>
      <c r="K317" s="20"/>
    </row>
    <row r="318" spans="8:11" ht="15.75">
      <c r="H318" s="88">
        <v>317</v>
      </c>
      <c r="K318" s="20"/>
    </row>
    <row r="319" spans="8:11" ht="15.75">
      <c r="H319" s="88">
        <v>318</v>
      </c>
      <c r="K319" s="20"/>
    </row>
    <row r="320" spans="8:11" ht="15.75">
      <c r="H320" s="88">
        <v>319</v>
      </c>
      <c r="K320" s="20"/>
    </row>
    <row r="321" spans="8:11" ht="15.75">
      <c r="H321" s="88">
        <v>320</v>
      </c>
      <c r="K321" s="20"/>
    </row>
    <row r="322" spans="8:11" ht="15.75">
      <c r="H322" s="88">
        <v>321</v>
      </c>
      <c r="K322" s="20"/>
    </row>
    <row r="323" spans="8:11" ht="15.75">
      <c r="H323" s="88">
        <v>322</v>
      </c>
      <c r="K323" s="20"/>
    </row>
    <row r="324" spans="8:11" ht="15.75">
      <c r="H324" s="88">
        <v>323</v>
      </c>
      <c r="K324" s="20"/>
    </row>
    <row r="325" spans="8:11" ht="15.75">
      <c r="H325" s="88">
        <v>324</v>
      </c>
      <c r="K325" s="20"/>
    </row>
    <row r="326" spans="8:11" ht="15.75">
      <c r="H326" s="88">
        <v>325</v>
      </c>
      <c r="K326" s="20"/>
    </row>
    <row r="327" spans="8:11" ht="15.75">
      <c r="H327" s="88">
        <v>326</v>
      </c>
      <c r="K327" s="20"/>
    </row>
    <row r="328" spans="8:11" ht="15.75">
      <c r="H328" s="88">
        <v>327</v>
      </c>
      <c r="K328" s="20"/>
    </row>
    <row r="329" spans="8:11" ht="15.75">
      <c r="H329" s="88">
        <v>328</v>
      </c>
      <c r="K329" s="20"/>
    </row>
    <row r="330" spans="8:11" ht="15.75">
      <c r="H330" s="88">
        <v>329</v>
      </c>
      <c r="K330" s="20"/>
    </row>
    <row r="331" spans="8:11" ht="15.75">
      <c r="H331" s="88">
        <v>330</v>
      </c>
      <c r="K331" s="20"/>
    </row>
    <row r="332" spans="8:11" ht="15.75">
      <c r="H332" s="88">
        <v>331</v>
      </c>
      <c r="K332" s="20"/>
    </row>
    <row r="333" spans="8:11" ht="15.75">
      <c r="H333" s="88">
        <v>332</v>
      </c>
      <c r="K333" s="20"/>
    </row>
    <row r="334" spans="8:11" ht="15.75">
      <c r="H334" s="88">
        <v>333</v>
      </c>
      <c r="K334" s="20"/>
    </row>
    <row r="335" spans="8:11" ht="15.75">
      <c r="H335" s="88">
        <v>334</v>
      </c>
      <c r="K335" s="20"/>
    </row>
    <row r="336" spans="8:11" ht="15.75">
      <c r="H336" s="88">
        <v>335</v>
      </c>
      <c r="K336" s="20"/>
    </row>
    <row r="337" spans="8:11" ht="15.75">
      <c r="H337" s="88">
        <v>336</v>
      </c>
      <c r="K337" s="20"/>
    </row>
    <row r="338" spans="8:11" ht="15.75">
      <c r="H338" s="88">
        <v>337</v>
      </c>
      <c r="K338" s="20"/>
    </row>
    <row r="339" spans="8:11" ht="15.75">
      <c r="H339" s="88">
        <v>338</v>
      </c>
      <c r="K339" s="20"/>
    </row>
    <row r="340" spans="8:11" ht="15.75">
      <c r="H340" s="88">
        <v>339</v>
      </c>
      <c r="K340" s="20"/>
    </row>
    <row r="341" spans="8:11" ht="15.75">
      <c r="H341" s="88">
        <v>340</v>
      </c>
      <c r="K341" s="20"/>
    </row>
    <row r="342" spans="8:11" ht="15.75">
      <c r="H342" s="88">
        <v>341</v>
      </c>
      <c r="K342" s="20"/>
    </row>
    <row r="343" spans="8:11" ht="15.75">
      <c r="H343" s="88">
        <v>342</v>
      </c>
      <c r="K343" s="20"/>
    </row>
    <row r="344" spans="8:11" ht="15.75">
      <c r="H344" s="88">
        <v>343</v>
      </c>
      <c r="K344" s="20"/>
    </row>
    <row r="345" spans="8:11" ht="15.75">
      <c r="H345" s="88">
        <v>344</v>
      </c>
      <c r="K345" s="20"/>
    </row>
    <row r="346" spans="8:11" ht="15.75">
      <c r="H346" s="88">
        <v>345</v>
      </c>
      <c r="K346" s="20"/>
    </row>
    <row r="347" spans="8:11" ht="15.75">
      <c r="H347" s="88">
        <v>346</v>
      </c>
      <c r="K347" s="20"/>
    </row>
    <row r="348" spans="8:11" ht="15.75">
      <c r="H348" s="88">
        <v>347</v>
      </c>
      <c r="K348" s="20"/>
    </row>
    <row r="349" spans="8:11" ht="15.75">
      <c r="H349" s="88">
        <v>348</v>
      </c>
      <c r="K349" s="20"/>
    </row>
    <row r="350" spans="8:11" ht="15.75">
      <c r="H350" s="88">
        <v>349</v>
      </c>
      <c r="K350" s="20"/>
    </row>
    <row r="351" spans="8:11" ht="15.75">
      <c r="H351" s="88">
        <v>350</v>
      </c>
      <c r="K351" s="20"/>
    </row>
    <row r="352" spans="8:11" ht="15.75">
      <c r="H352" s="88">
        <v>351</v>
      </c>
      <c r="K352" s="20"/>
    </row>
    <row r="353" spans="8:11" ht="15.75">
      <c r="H353" s="88">
        <v>352</v>
      </c>
      <c r="K353" s="20"/>
    </row>
    <row r="354" spans="8:11" ht="15.75">
      <c r="H354" s="88">
        <v>353</v>
      </c>
      <c r="K354" s="20"/>
    </row>
    <row r="355" spans="8:11" ht="15.75">
      <c r="H355" s="88">
        <v>354</v>
      </c>
      <c r="K355" s="20"/>
    </row>
    <row r="356" spans="8:11" ht="15.75">
      <c r="H356" s="88">
        <v>355</v>
      </c>
      <c r="K356" s="20"/>
    </row>
    <row r="357" spans="8:11" ht="15.75">
      <c r="H357" s="88">
        <v>356</v>
      </c>
      <c r="K357" s="20"/>
    </row>
    <row r="358" spans="8:11" ht="15.75">
      <c r="H358" s="88">
        <v>357</v>
      </c>
      <c r="K358" s="20"/>
    </row>
    <row r="359" spans="8:11" ht="15.75">
      <c r="H359" s="88">
        <v>358</v>
      </c>
      <c r="K359" s="20"/>
    </row>
    <row r="360" spans="8:11" ht="15.75">
      <c r="H360" s="88">
        <v>359</v>
      </c>
      <c r="K360" s="20"/>
    </row>
    <row r="361" spans="8:11" ht="15.75">
      <c r="H361" s="88">
        <v>360</v>
      </c>
      <c r="K361" s="20"/>
    </row>
    <row r="362" spans="8:11" ht="15.75">
      <c r="H362" s="88">
        <v>361</v>
      </c>
      <c r="K362" s="20"/>
    </row>
    <row r="363" spans="8:11" ht="15.75">
      <c r="H363" s="88">
        <v>362</v>
      </c>
      <c r="K363" s="20"/>
    </row>
    <row r="364" spans="8:11" ht="15.75">
      <c r="H364" s="88">
        <v>363</v>
      </c>
      <c r="K364" s="20"/>
    </row>
    <row r="365" spans="8:11" ht="15.75">
      <c r="H365" s="88">
        <v>364</v>
      </c>
      <c r="K365" s="20"/>
    </row>
    <row r="366" spans="8:11" ht="15.75">
      <c r="H366" s="88">
        <v>365</v>
      </c>
      <c r="K366" s="20"/>
    </row>
    <row r="367" spans="8:11" ht="15.75">
      <c r="H367" s="88">
        <v>366</v>
      </c>
      <c r="K367" s="20"/>
    </row>
    <row r="368" spans="8:11" ht="15.75">
      <c r="H368" s="88">
        <v>367</v>
      </c>
      <c r="K368" s="20"/>
    </row>
    <row r="369" spans="8:11" ht="15.75">
      <c r="H369" s="88">
        <v>368</v>
      </c>
      <c r="K369" s="20"/>
    </row>
    <row r="370" spans="8:11" ht="15.75">
      <c r="H370" s="88">
        <v>369</v>
      </c>
      <c r="K370" s="20"/>
    </row>
    <row r="371" spans="8:11" ht="15.75">
      <c r="H371" s="88">
        <v>370</v>
      </c>
      <c r="K371" s="20"/>
    </row>
    <row r="372" spans="8:11" ht="15.75">
      <c r="H372" s="88">
        <v>371</v>
      </c>
      <c r="K372" s="20"/>
    </row>
    <row r="373" spans="8:11" ht="15.75">
      <c r="H373" s="88">
        <v>372</v>
      </c>
      <c r="K373" s="20"/>
    </row>
    <row r="374" spans="8:11" ht="15.75">
      <c r="H374" s="88">
        <v>373</v>
      </c>
      <c r="K374" s="20"/>
    </row>
    <row r="375" spans="8:11" ht="15.75">
      <c r="H375" s="88">
        <v>374</v>
      </c>
      <c r="K375" s="20"/>
    </row>
    <row r="376" spans="8:11" ht="15.75">
      <c r="H376" s="88">
        <v>375</v>
      </c>
      <c r="K376" s="20"/>
    </row>
    <row r="377" spans="8:11" ht="15.75">
      <c r="H377" s="88">
        <v>376</v>
      </c>
      <c r="K377" s="20"/>
    </row>
    <row r="378" spans="8:11" ht="15.75">
      <c r="H378" s="88">
        <v>377</v>
      </c>
      <c r="K378" s="20"/>
    </row>
    <row r="379" spans="8:11" ht="15.75">
      <c r="H379" s="88">
        <v>378</v>
      </c>
      <c r="K379" s="20"/>
    </row>
    <row r="380" spans="8:11" ht="15.75">
      <c r="H380" s="88">
        <v>379</v>
      </c>
      <c r="K380" s="20"/>
    </row>
    <row r="381" spans="8:11" ht="15.75">
      <c r="H381" s="88">
        <v>380</v>
      </c>
      <c r="K381" s="20"/>
    </row>
    <row r="382" spans="8:11" ht="15.75">
      <c r="H382" s="88">
        <v>381</v>
      </c>
      <c r="K382" s="20"/>
    </row>
    <row r="383" spans="8:11" ht="15.75">
      <c r="H383" s="88">
        <v>382</v>
      </c>
      <c r="K383" s="20"/>
    </row>
    <row r="384" spans="8:11" ht="15.75">
      <c r="H384" s="88">
        <v>383</v>
      </c>
      <c r="K384" s="20"/>
    </row>
    <row r="385" spans="8:11" ht="15.75">
      <c r="H385" s="88">
        <v>384</v>
      </c>
      <c r="K385" s="20"/>
    </row>
    <row r="386" spans="8:11" ht="15.75">
      <c r="H386" s="88">
        <v>385</v>
      </c>
      <c r="K386" s="20"/>
    </row>
    <row r="387" spans="8:11" ht="15.75">
      <c r="H387" s="88">
        <v>386</v>
      </c>
      <c r="K387" s="20"/>
    </row>
    <row r="388" spans="8:11" ht="15.75">
      <c r="H388" s="88">
        <v>387</v>
      </c>
      <c r="K388" s="20"/>
    </row>
    <row r="389" spans="8:11" ht="15.75">
      <c r="H389" s="88">
        <v>388</v>
      </c>
      <c r="K389" s="20"/>
    </row>
    <row r="390" spans="8:11" ht="15.75">
      <c r="H390" s="88">
        <v>389</v>
      </c>
      <c r="K390" s="20"/>
    </row>
    <row r="391" spans="8:11" ht="15.75">
      <c r="H391" s="88">
        <v>390</v>
      </c>
      <c r="K391" s="20"/>
    </row>
    <row r="392" spans="8:11" ht="15.75">
      <c r="H392" s="88">
        <v>391</v>
      </c>
      <c r="K392" s="20"/>
    </row>
    <row r="393" spans="8:11" ht="15.75">
      <c r="H393" s="88">
        <v>392</v>
      </c>
      <c r="K393" s="20"/>
    </row>
    <row r="394" spans="8:11" ht="15.75">
      <c r="H394" s="88">
        <v>393</v>
      </c>
      <c r="K394" s="20"/>
    </row>
    <row r="395" spans="8:11" ht="15.75">
      <c r="H395" s="88">
        <v>394</v>
      </c>
      <c r="K395" s="20"/>
    </row>
    <row r="396" spans="8:11" ht="15.75">
      <c r="H396" s="88">
        <v>395</v>
      </c>
      <c r="K396" s="20"/>
    </row>
    <row r="397" spans="8:11" ht="15.75">
      <c r="H397" s="88">
        <v>396</v>
      </c>
      <c r="K397" s="20"/>
    </row>
    <row r="398" spans="8:11" ht="15.75">
      <c r="H398" s="88">
        <v>397</v>
      </c>
      <c r="K398" s="20"/>
    </row>
    <row r="399" spans="8:11" ht="15.75">
      <c r="H399" s="88">
        <v>398</v>
      </c>
      <c r="K399" s="20"/>
    </row>
    <row r="400" spans="8:11" ht="15.75">
      <c r="H400" s="88">
        <v>399</v>
      </c>
      <c r="K400" s="20"/>
    </row>
    <row r="401" spans="8:11" ht="15.75">
      <c r="H401" s="88">
        <v>400</v>
      </c>
      <c r="K401" s="20"/>
    </row>
    <row r="402" spans="8:11" ht="15.75">
      <c r="H402" s="88">
        <v>401</v>
      </c>
      <c r="K402" s="20"/>
    </row>
    <row r="403" spans="8:11" ht="15.75">
      <c r="H403" s="88">
        <v>402</v>
      </c>
      <c r="K403" s="20"/>
    </row>
    <row r="404" spans="8:11" ht="15.75">
      <c r="H404" s="88">
        <v>403</v>
      </c>
      <c r="K404" s="20"/>
    </row>
    <row r="405" spans="8:11" ht="15.75">
      <c r="H405" s="88">
        <v>404</v>
      </c>
      <c r="K405" s="20"/>
    </row>
    <row r="406" spans="8:11" ht="15.75">
      <c r="H406" s="88">
        <v>405</v>
      </c>
      <c r="K406" s="20"/>
    </row>
    <row r="407" spans="8:11" ht="15.75">
      <c r="H407" s="88">
        <v>406</v>
      </c>
      <c r="K407" s="20"/>
    </row>
    <row r="408" spans="8:11" ht="15.75">
      <c r="H408" s="88">
        <v>407</v>
      </c>
      <c r="K408" s="20"/>
    </row>
    <row r="409" spans="8:11" ht="15.75">
      <c r="H409" s="88">
        <v>408</v>
      </c>
      <c r="K409" s="20"/>
    </row>
    <row r="410" spans="8:11" ht="15.75">
      <c r="H410" s="88">
        <v>409</v>
      </c>
      <c r="K410" s="20"/>
    </row>
    <row r="411" spans="8:11" ht="15.75">
      <c r="H411" s="88">
        <v>410</v>
      </c>
      <c r="K411" s="20"/>
    </row>
    <row r="412" spans="8:11" ht="15.75">
      <c r="H412" s="88">
        <v>411</v>
      </c>
      <c r="K412" s="20"/>
    </row>
    <row r="413" spans="8:11" ht="15.75">
      <c r="H413" s="88">
        <v>412</v>
      </c>
      <c r="K413" s="20"/>
    </row>
    <row r="414" spans="8:11" ht="15.75">
      <c r="H414" s="88">
        <v>413</v>
      </c>
      <c r="K414" s="20"/>
    </row>
    <row r="415" spans="8:11" ht="15.75">
      <c r="H415" s="88">
        <v>414</v>
      </c>
      <c r="K415" s="20"/>
    </row>
    <row r="416" spans="8:11" ht="15.75">
      <c r="H416" s="88">
        <v>415</v>
      </c>
      <c r="K416" s="20"/>
    </row>
    <row r="417" spans="8:11" ht="15.75">
      <c r="H417" s="88">
        <v>416</v>
      </c>
      <c r="K417" s="20"/>
    </row>
    <row r="418" spans="8:11" ht="15.75">
      <c r="H418" s="88">
        <v>417</v>
      </c>
      <c r="K418" s="20"/>
    </row>
    <row r="419" spans="8:11" ht="15.75">
      <c r="H419" s="88">
        <v>418</v>
      </c>
      <c r="K419" s="20"/>
    </row>
    <row r="420" spans="8:11" ht="15.75">
      <c r="H420" s="88">
        <v>419</v>
      </c>
      <c r="K420" s="20"/>
    </row>
    <row r="421" spans="8:11" ht="15.75">
      <c r="H421" s="88">
        <v>420</v>
      </c>
      <c r="K421" s="20"/>
    </row>
    <row r="422" spans="8:11" ht="15.75">
      <c r="H422" s="88">
        <v>421</v>
      </c>
      <c r="K422" s="20"/>
    </row>
    <row r="423" spans="8:11" ht="15.75">
      <c r="H423" s="88">
        <v>422</v>
      </c>
      <c r="K423" s="20"/>
    </row>
    <row r="424" spans="8:11" ht="15.75">
      <c r="H424" s="88">
        <v>423</v>
      </c>
      <c r="K424" s="20"/>
    </row>
    <row r="425" spans="8:11" ht="15.75">
      <c r="H425" s="88">
        <v>424</v>
      </c>
      <c r="K425" s="20"/>
    </row>
    <row r="426" spans="8:11" ht="15.75">
      <c r="H426" s="88">
        <v>425</v>
      </c>
      <c r="K426" s="20"/>
    </row>
    <row r="427" spans="8:11" ht="15.75">
      <c r="H427" s="88">
        <v>426</v>
      </c>
      <c r="K427" s="20"/>
    </row>
    <row r="428" spans="8:11" ht="15.75">
      <c r="H428" s="88">
        <v>427</v>
      </c>
      <c r="K428" s="20"/>
    </row>
    <row r="429" spans="8:11" ht="15.75">
      <c r="H429" s="88">
        <v>428</v>
      </c>
      <c r="K429" s="20"/>
    </row>
    <row r="430" spans="8:11" ht="15.75">
      <c r="H430" s="88">
        <v>429</v>
      </c>
      <c r="K430" s="20"/>
    </row>
    <row r="431" spans="8:11" ht="15.75">
      <c r="H431" s="88">
        <v>430</v>
      </c>
      <c r="K431" s="20"/>
    </row>
    <row r="432" spans="8:11" ht="15.75">
      <c r="H432" s="88">
        <v>431</v>
      </c>
      <c r="K432" s="20"/>
    </row>
    <row r="433" spans="8:11" ht="15.75">
      <c r="H433" s="88">
        <v>432</v>
      </c>
      <c r="K433" s="20"/>
    </row>
    <row r="434" spans="8:11" ht="15.75">
      <c r="H434" s="88">
        <v>433</v>
      </c>
      <c r="K434" s="20"/>
    </row>
    <row r="435" spans="8:11" ht="15.75">
      <c r="H435" s="88">
        <v>434</v>
      </c>
      <c r="K435" s="20"/>
    </row>
    <row r="436" spans="8:11" ht="15.75">
      <c r="H436" s="88">
        <v>435</v>
      </c>
      <c r="K436" s="20"/>
    </row>
    <row r="437" spans="8:11" ht="15.75">
      <c r="H437" s="88">
        <v>436</v>
      </c>
      <c r="K437" s="20"/>
    </row>
    <row r="438" spans="8:11" ht="15.75">
      <c r="H438" s="88">
        <v>437</v>
      </c>
      <c r="K438" s="20"/>
    </row>
    <row r="439" spans="8:11" ht="15.75">
      <c r="H439" s="88">
        <v>438</v>
      </c>
      <c r="K439" s="20"/>
    </row>
    <row r="440" spans="8:11" ht="15.75">
      <c r="H440" s="88">
        <v>439</v>
      </c>
      <c r="K440" s="20"/>
    </row>
    <row r="441" spans="8:11" ht="15.75">
      <c r="H441" s="88">
        <v>440</v>
      </c>
      <c r="K441" s="20"/>
    </row>
    <row r="442" spans="8:11" ht="15.75">
      <c r="H442" s="88">
        <v>441</v>
      </c>
      <c r="K442" s="20"/>
    </row>
    <row r="443" spans="8:11" ht="15.75">
      <c r="H443" s="88">
        <v>442</v>
      </c>
      <c r="K443" s="20"/>
    </row>
    <row r="444" spans="8:11" ht="15.75">
      <c r="H444" s="88">
        <v>443</v>
      </c>
      <c r="K444" s="20"/>
    </row>
    <row r="445" spans="8:11" ht="15.75">
      <c r="H445" s="88">
        <v>444</v>
      </c>
      <c r="K445" s="20"/>
    </row>
    <row r="446" spans="8:11" ht="15.75">
      <c r="H446" s="88">
        <v>445</v>
      </c>
      <c r="K446" s="20"/>
    </row>
    <row r="447" spans="8:11" ht="15.75">
      <c r="H447" s="88">
        <v>446</v>
      </c>
      <c r="K447" s="20"/>
    </row>
    <row r="448" spans="8:11" ht="15.75">
      <c r="H448" s="88">
        <v>447</v>
      </c>
      <c r="K448" s="20"/>
    </row>
    <row r="449" spans="8:11" ht="15.75">
      <c r="H449" s="88">
        <v>448</v>
      </c>
      <c r="K449" s="20"/>
    </row>
    <row r="450" spans="8:11" ht="15.75">
      <c r="H450" s="88">
        <v>449</v>
      </c>
      <c r="K450" s="20"/>
    </row>
    <row r="451" spans="8:11" ht="15.75">
      <c r="H451" s="88">
        <v>450</v>
      </c>
      <c r="K451" s="20"/>
    </row>
    <row r="452" spans="8:11" ht="15.75">
      <c r="H452" s="88">
        <v>451</v>
      </c>
      <c r="K452" s="20"/>
    </row>
    <row r="453" spans="8:11" ht="15.75">
      <c r="H453" s="88">
        <v>452</v>
      </c>
      <c r="K453" s="20"/>
    </row>
    <row r="454" spans="8:11" ht="15.75">
      <c r="H454" s="88">
        <v>453</v>
      </c>
      <c r="K454" s="20"/>
    </row>
    <row r="455" spans="8:11" ht="15.75">
      <c r="H455" s="88">
        <v>454</v>
      </c>
      <c r="K455" s="20"/>
    </row>
    <row r="456" spans="8:11" ht="15.75">
      <c r="H456" s="88">
        <v>455</v>
      </c>
      <c r="K456" s="20"/>
    </row>
    <row r="457" spans="8:11" ht="15.75">
      <c r="H457" s="88">
        <v>456</v>
      </c>
      <c r="K457" s="20"/>
    </row>
    <row r="458" spans="8:11" ht="15.75">
      <c r="H458" s="88">
        <v>457</v>
      </c>
      <c r="K458" s="20"/>
    </row>
    <row r="459" spans="8:11" ht="15.75">
      <c r="H459" s="88">
        <v>458</v>
      </c>
      <c r="K459" s="20"/>
    </row>
    <row r="460" spans="8:11" ht="15.75">
      <c r="H460" s="88">
        <v>459</v>
      </c>
      <c r="K460" s="20"/>
    </row>
    <row r="461" spans="8:11" ht="15.75">
      <c r="H461" s="88">
        <v>460</v>
      </c>
      <c r="K461" s="20"/>
    </row>
    <row r="462" spans="8:11" ht="15.75">
      <c r="H462" s="88">
        <v>461</v>
      </c>
      <c r="K462" s="20"/>
    </row>
    <row r="463" spans="8:11" ht="15.75">
      <c r="H463" s="88">
        <v>462</v>
      </c>
      <c r="K463" s="20"/>
    </row>
    <row r="464" spans="8:11" ht="15.75">
      <c r="H464" s="88">
        <v>463</v>
      </c>
      <c r="K464" s="20"/>
    </row>
    <row r="465" spans="8:11" ht="15.75">
      <c r="H465" s="88">
        <v>464</v>
      </c>
      <c r="K465" s="20"/>
    </row>
    <row r="466" spans="8:11" ht="15.75">
      <c r="H466" s="88">
        <v>465</v>
      </c>
      <c r="K466" s="20"/>
    </row>
    <row r="467" spans="8:11" ht="15.75">
      <c r="H467" s="88">
        <v>466</v>
      </c>
      <c r="K467" s="20"/>
    </row>
    <row r="468" spans="8:11" ht="15.75">
      <c r="H468" s="88">
        <v>467</v>
      </c>
      <c r="K468" s="20"/>
    </row>
    <row r="469" spans="8:11" ht="15.75">
      <c r="H469" s="88">
        <v>468</v>
      </c>
      <c r="K469" s="20"/>
    </row>
    <row r="470" spans="8:11" ht="15.75">
      <c r="H470" s="88">
        <v>469</v>
      </c>
      <c r="K470" s="20"/>
    </row>
    <row r="471" spans="8:11" ht="15.75">
      <c r="H471" s="88">
        <v>470</v>
      </c>
      <c r="K471" s="20"/>
    </row>
    <row r="472" spans="8:11" ht="15.75">
      <c r="H472" s="88">
        <v>471</v>
      </c>
      <c r="K472" s="20"/>
    </row>
    <row r="473" spans="8:11" ht="15.75">
      <c r="H473" s="88">
        <v>472</v>
      </c>
      <c r="K473" s="20"/>
    </row>
    <row r="474" spans="8:11" ht="15.75">
      <c r="H474" s="88">
        <v>473</v>
      </c>
      <c r="K474" s="20"/>
    </row>
    <row r="475" spans="8:11" ht="15.75">
      <c r="H475" s="88">
        <v>474</v>
      </c>
      <c r="K475" s="20"/>
    </row>
    <row r="476" spans="8:11" ht="15.75">
      <c r="H476" s="88">
        <v>475</v>
      </c>
      <c r="K476" s="20"/>
    </row>
    <row r="477" spans="8:11" ht="15.75">
      <c r="H477" s="88">
        <v>476</v>
      </c>
      <c r="K477" s="20"/>
    </row>
    <row r="478" spans="8:11" ht="15.75">
      <c r="H478" s="88">
        <v>477</v>
      </c>
      <c r="K478" s="20"/>
    </row>
    <row r="479" spans="8:11" ht="15.75">
      <c r="H479" s="88">
        <v>478</v>
      </c>
      <c r="K479" s="20"/>
    </row>
    <row r="480" spans="8:11" ht="15.75">
      <c r="H480" s="88">
        <v>479</v>
      </c>
      <c r="K480" s="20"/>
    </row>
    <row r="481" spans="8:11" ht="15.75">
      <c r="H481" s="88">
        <v>480</v>
      </c>
      <c r="K481" s="20"/>
    </row>
    <row r="482" spans="8:11" ht="15.75">
      <c r="H482" s="88">
        <v>481</v>
      </c>
      <c r="K482" s="20"/>
    </row>
    <row r="483" spans="8:11" ht="15.75">
      <c r="H483" s="88">
        <v>482</v>
      </c>
      <c r="K483" s="20"/>
    </row>
    <row r="484" spans="8:11" ht="15.75">
      <c r="H484" s="88">
        <v>483</v>
      </c>
      <c r="K484" s="20"/>
    </row>
    <row r="485" spans="8:11" ht="15.75">
      <c r="H485" s="88">
        <v>484</v>
      </c>
      <c r="K485" s="20"/>
    </row>
    <row r="486" spans="8:11" ht="15.75">
      <c r="H486" s="88">
        <v>485</v>
      </c>
      <c r="K486" s="20"/>
    </row>
    <row r="487" spans="8:11" ht="15.75">
      <c r="H487" s="88">
        <v>486</v>
      </c>
      <c r="K487" s="20"/>
    </row>
    <row r="488" spans="8:11" ht="15.75">
      <c r="H488" s="88">
        <v>487</v>
      </c>
      <c r="K488" s="20"/>
    </row>
    <row r="489" spans="8:11" ht="15.75">
      <c r="H489" s="88">
        <v>488</v>
      </c>
      <c r="K489" s="20"/>
    </row>
    <row r="490" spans="8:11" ht="15.75">
      <c r="H490" s="88">
        <v>489</v>
      </c>
      <c r="K490" s="20"/>
    </row>
    <row r="491" spans="8:11" ht="15.75">
      <c r="H491" s="88">
        <v>490</v>
      </c>
      <c r="K491" s="20"/>
    </row>
    <row r="492" spans="8:11" ht="15.75">
      <c r="H492" s="88">
        <v>491</v>
      </c>
      <c r="K492" s="20"/>
    </row>
    <row r="493" spans="8:11" ht="15.75">
      <c r="H493" s="88">
        <v>492</v>
      </c>
      <c r="K493" s="20"/>
    </row>
    <row r="494" spans="8:11" ht="15.75">
      <c r="H494" s="88">
        <v>493</v>
      </c>
      <c r="K494" s="20"/>
    </row>
    <row r="495" spans="8:11" ht="15.75">
      <c r="H495" s="88">
        <v>494</v>
      </c>
      <c r="K495" s="20"/>
    </row>
    <row r="496" spans="8:11" ht="15.75">
      <c r="H496" s="88">
        <v>495</v>
      </c>
      <c r="K496" s="20"/>
    </row>
    <row r="497" spans="8:11" ht="15.75">
      <c r="H497" s="88">
        <v>496</v>
      </c>
      <c r="K497" s="20"/>
    </row>
    <row r="498" spans="8:11" ht="15.75">
      <c r="H498" s="88">
        <v>497</v>
      </c>
      <c r="K498" s="20"/>
    </row>
    <row r="499" spans="8:11" ht="15.75">
      <c r="H499" s="88">
        <v>498</v>
      </c>
      <c r="K499" s="20"/>
    </row>
    <row r="500" spans="8:11" ht="15.75">
      <c r="H500" s="88">
        <v>499</v>
      </c>
      <c r="K500" s="20"/>
    </row>
    <row r="501" spans="8:11" ht="15.75">
      <c r="H501" s="88">
        <v>500</v>
      </c>
      <c r="K501" s="20"/>
    </row>
    <row r="502" spans="8:11" ht="15.75">
      <c r="H502" s="88">
        <v>501</v>
      </c>
      <c r="K502" s="20"/>
    </row>
    <row r="503" spans="8:11" ht="15.75">
      <c r="H503" s="88">
        <v>502</v>
      </c>
      <c r="K503" s="20"/>
    </row>
    <row r="504" spans="8:11" ht="15.75">
      <c r="H504" s="88">
        <v>503</v>
      </c>
      <c r="K504" s="20"/>
    </row>
    <row r="505" spans="8:11" ht="15.75">
      <c r="H505" s="88">
        <v>504</v>
      </c>
      <c r="K505" s="20"/>
    </row>
    <row r="506" spans="8:11" ht="15.75">
      <c r="H506" s="88">
        <v>505</v>
      </c>
      <c r="K506" s="20"/>
    </row>
    <row r="507" spans="8:11" ht="15.75">
      <c r="H507" s="88">
        <v>506</v>
      </c>
      <c r="K507" s="20"/>
    </row>
    <row r="508" spans="8:11" ht="15.75">
      <c r="H508" s="88">
        <v>507</v>
      </c>
      <c r="K508" s="20"/>
    </row>
    <row r="509" spans="8:11" ht="15.75">
      <c r="H509" s="88">
        <v>508</v>
      </c>
      <c r="K509" s="20"/>
    </row>
    <row r="510" spans="8:11" ht="15.75">
      <c r="H510" s="88">
        <v>509</v>
      </c>
      <c r="K510" s="20"/>
    </row>
    <row r="511" spans="8:11" ht="15.75">
      <c r="H511" s="88">
        <v>510</v>
      </c>
      <c r="K511" s="20"/>
    </row>
    <row r="512" spans="8:11" ht="15.75">
      <c r="H512" s="88">
        <v>511</v>
      </c>
      <c r="K512" s="20"/>
    </row>
    <row r="513" spans="8:11" ht="15.75">
      <c r="H513" s="88">
        <v>512</v>
      </c>
      <c r="K513" s="20"/>
    </row>
    <row r="514" spans="8:11" ht="15.75">
      <c r="H514" s="88">
        <v>513</v>
      </c>
      <c r="K514" s="20"/>
    </row>
    <row r="515" spans="8:11" ht="15.75">
      <c r="H515" s="88">
        <v>514</v>
      </c>
      <c r="K515" s="20"/>
    </row>
    <row r="516" spans="8:11" ht="15.75">
      <c r="H516" s="88">
        <v>515</v>
      </c>
      <c r="K516" s="20"/>
    </row>
    <row r="517" spans="8:11" ht="15.75">
      <c r="H517" s="88">
        <v>516</v>
      </c>
      <c r="K517" s="20"/>
    </row>
    <row r="518" spans="8:11" ht="15.75">
      <c r="H518" s="88">
        <v>517</v>
      </c>
      <c r="K518" s="20"/>
    </row>
    <row r="519" spans="8:11" ht="15.75">
      <c r="H519" s="88">
        <v>518</v>
      </c>
      <c r="K519" s="20"/>
    </row>
    <row r="520" spans="8:11" ht="15.75">
      <c r="H520" s="88">
        <v>519</v>
      </c>
      <c r="K520" s="20"/>
    </row>
    <row r="521" spans="8:11" ht="15.75">
      <c r="H521" s="88">
        <v>520</v>
      </c>
      <c r="K521" s="20"/>
    </row>
    <row r="522" spans="8:11" ht="15.75">
      <c r="H522" s="88">
        <v>521</v>
      </c>
      <c r="K522" s="20"/>
    </row>
    <row r="523" spans="8:11" ht="15.75">
      <c r="H523" s="88">
        <v>522</v>
      </c>
      <c r="K523" s="20"/>
    </row>
    <row r="524" spans="8:11" ht="15.75">
      <c r="H524" s="88">
        <v>523</v>
      </c>
      <c r="K524" s="20"/>
    </row>
    <row r="525" spans="8:11" ht="15.75">
      <c r="H525" s="88">
        <v>524</v>
      </c>
      <c r="K525" s="20"/>
    </row>
    <row r="526" spans="8:11" ht="15.75">
      <c r="H526" s="88">
        <v>525</v>
      </c>
      <c r="K526" s="20"/>
    </row>
    <row r="527" spans="8:11" ht="15.75">
      <c r="H527" s="88">
        <v>526</v>
      </c>
      <c r="K527" s="20"/>
    </row>
    <row r="528" spans="8:11" ht="15.75">
      <c r="H528" s="88">
        <v>527</v>
      </c>
      <c r="K528" s="20"/>
    </row>
    <row r="529" spans="8:11" ht="15.75">
      <c r="H529" s="88">
        <v>528</v>
      </c>
      <c r="K529" s="20"/>
    </row>
    <row r="530" spans="8:11" ht="15.75">
      <c r="H530" s="88">
        <v>529</v>
      </c>
      <c r="K530" s="20"/>
    </row>
    <row r="531" spans="8:11" ht="15.75">
      <c r="H531" s="88">
        <v>530</v>
      </c>
      <c r="K531" s="20"/>
    </row>
    <row r="532" spans="8:11" ht="15.75">
      <c r="H532" s="88">
        <v>531</v>
      </c>
      <c r="K532" s="20"/>
    </row>
    <row r="533" spans="8:11" ht="15.75">
      <c r="H533" s="88">
        <v>532</v>
      </c>
      <c r="K533" s="20"/>
    </row>
    <row r="534" spans="8:11" ht="15.75">
      <c r="H534" s="88">
        <v>533</v>
      </c>
      <c r="K534" s="20"/>
    </row>
    <row r="535" spans="8:11" ht="15.75">
      <c r="H535" s="88">
        <v>534</v>
      </c>
      <c r="K535" s="20"/>
    </row>
    <row r="536" spans="8:11" ht="15.75">
      <c r="H536" s="88">
        <v>535</v>
      </c>
      <c r="K536" s="20"/>
    </row>
    <row r="537" spans="8:11" ht="15.75">
      <c r="H537" s="88">
        <v>536</v>
      </c>
      <c r="K537" s="20"/>
    </row>
    <row r="538" spans="8:11" ht="15.75">
      <c r="H538" s="88">
        <v>537</v>
      </c>
      <c r="K538" s="20"/>
    </row>
    <row r="539" spans="8:11" ht="15.75">
      <c r="H539" s="88">
        <v>538</v>
      </c>
      <c r="K539" s="20"/>
    </row>
    <row r="540" spans="8:11" ht="15.75">
      <c r="H540" s="88">
        <v>539</v>
      </c>
      <c r="K540" s="20"/>
    </row>
    <row r="541" spans="8:11" ht="15.75">
      <c r="H541" s="88">
        <v>540</v>
      </c>
      <c r="K541" s="20"/>
    </row>
    <row r="542" spans="8:11" ht="15.75">
      <c r="H542" s="88">
        <v>541</v>
      </c>
      <c r="K542" s="20"/>
    </row>
    <row r="543" spans="8:11" ht="15.75">
      <c r="H543" s="88">
        <v>542</v>
      </c>
      <c r="K543" s="20"/>
    </row>
    <row r="544" spans="8:11" ht="15.75">
      <c r="H544" s="88">
        <v>543</v>
      </c>
      <c r="K544" s="20"/>
    </row>
    <row r="545" spans="8:11" ht="15.75">
      <c r="H545" s="88">
        <v>544</v>
      </c>
      <c r="K545" s="20"/>
    </row>
    <row r="546" spans="8:11" ht="15.75">
      <c r="H546" s="88">
        <v>545</v>
      </c>
      <c r="K546" s="20"/>
    </row>
    <row r="547" spans="8:11" ht="15.75">
      <c r="H547" s="88">
        <v>546</v>
      </c>
      <c r="K547" s="20"/>
    </row>
    <row r="548" spans="8:11" ht="15.75">
      <c r="H548" s="88">
        <v>547</v>
      </c>
      <c r="K548" s="20"/>
    </row>
    <row r="549" spans="8:11" ht="15.75">
      <c r="H549" s="88">
        <v>548</v>
      </c>
      <c r="K549" s="20"/>
    </row>
    <row r="550" spans="8:11" ht="15.75">
      <c r="H550" s="88">
        <v>549</v>
      </c>
      <c r="K550" s="20"/>
    </row>
    <row r="551" spans="8:11" ht="15.75">
      <c r="H551" s="88">
        <v>550</v>
      </c>
      <c r="K551" s="20"/>
    </row>
    <row r="552" spans="8:11" ht="15.75">
      <c r="H552" s="88">
        <v>551</v>
      </c>
      <c r="K552" s="20"/>
    </row>
    <row r="553" spans="8:11" ht="15.75">
      <c r="H553" s="88">
        <v>552</v>
      </c>
      <c r="K553" s="20"/>
    </row>
    <row r="554" spans="8:11" ht="15.75">
      <c r="H554" s="88">
        <v>553</v>
      </c>
      <c r="K554" s="20"/>
    </row>
    <row r="555" spans="8:11" ht="15.75">
      <c r="H555" s="88">
        <v>554</v>
      </c>
      <c r="K555" s="20"/>
    </row>
    <row r="556" spans="8:11" ht="15.75">
      <c r="H556" s="88">
        <v>555</v>
      </c>
      <c r="K556" s="20"/>
    </row>
    <row r="557" spans="8:11" ht="15.75">
      <c r="H557" s="88">
        <v>556</v>
      </c>
      <c r="K557" s="20"/>
    </row>
    <row r="558" spans="8:11" ht="15.75">
      <c r="H558" s="88">
        <v>557</v>
      </c>
      <c r="K558" s="20"/>
    </row>
    <row r="559" spans="8:11" ht="15.75">
      <c r="H559" s="88">
        <v>558</v>
      </c>
      <c r="K559" s="20"/>
    </row>
    <row r="560" spans="8:11" ht="15.75">
      <c r="H560" s="88">
        <v>559</v>
      </c>
      <c r="K560" s="20"/>
    </row>
    <row r="561" spans="8:11" ht="15.75">
      <c r="H561" s="88">
        <v>560</v>
      </c>
      <c r="K561" s="20"/>
    </row>
    <row r="562" spans="8:11" ht="15.75">
      <c r="H562" s="88">
        <v>561</v>
      </c>
      <c r="K562" s="20"/>
    </row>
    <row r="563" spans="8:11" ht="15.75">
      <c r="H563" s="88">
        <v>562</v>
      </c>
      <c r="K563" s="20"/>
    </row>
    <row r="564" spans="8:11" ht="15.75">
      <c r="H564" s="88">
        <v>563</v>
      </c>
      <c r="K564" s="20"/>
    </row>
    <row r="565" spans="8:11" ht="15.75">
      <c r="H565" s="88">
        <v>564</v>
      </c>
      <c r="K565" s="20"/>
    </row>
    <row r="566" spans="8:11" ht="15.75">
      <c r="H566" s="88">
        <v>565</v>
      </c>
      <c r="K566" s="20"/>
    </row>
    <row r="567" spans="8:11" ht="15.75">
      <c r="H567" s="88">
        <v>566</v>
      </c>
      <c r="K567" s="20"/>
    </row>
    <row r="568" spans="8:11" ht="15.75">
      <c r="H568" s="88">
        <v>567</v>
      </c>
      <c r="K568" s="20"/>
    </row>
    <row r="569" spans="8:11" ht="15.75">
      <c r="H569" s="88">
        <v>568</v>
      </c>
      <c r="K569" s="20"/>
    </row>
    <row r="570" spans="8:11" ht="15.75">
      <c r="H570" s="88">
        <v>569</v>
      </c>
      <c r="K570" s="20"/>
    </row>
    <row r="571" spans="8:11" ht="15.75">
      <c r="H571" s="88">
        <v>570</v>
      </c>
      <c r="K571" s="20"/>
    </row>
    <row r="572" spans="8:11" ht="15.75">
      <c r="H572" s="88">
        <v>571</v>
      </c>
      <c r="K572" s="20"/>
    </row>
    <row r="573" spans="8:11" ht="15.75">
      <c r="H573" s="88">
        <v>572</v>
      </c>
      <c r="K573" s="20"/>
    </row>
    <row r="574" spans="8:11" ht="15.75">
      <c r="H574" s="88">
        <v>573</v>
      </c>
      <c r="K574" s="20"/>
    </row>
    <row r="575" spans="8:11" ht="15.75">
      <c r="H575" s="88">
        <v>574</v>
      </c>
      <c r="K575" s="20"/>
    </row>
    <row r="576" spans="8:11" ht="15.75">
      <c r="H576" s="88">
        <v>575</v>
      </c>
      <c r="K576" s="20"/>
    </row>
    <row r="577" spans="8:11" ht="15.75">
      <c r="H577" s="88">
        <v>576</v>
      </c>
      <c r="K577" s="20"/>
    </row>
    <row r="578" spans="8:11" ht="15.75">
      <c r="H578" s="88">
        <v>577</v>
      </c>
      <c r="K578" s="20"/>
    </row>
    <row r="579" spans="8:11" ht="15.75">
      <c r="H579" s="88">
        <v>578</v>
      </c>
      <c r="K579" s="20"/>
    </row>
    <row r="580" spans="8:11" ht="15.75">
      <c r="H580" s="88">
        <v>579</v>
      </c>
      <c r="K580" s="20"/>
    </row>
    <row r="581" spans="8:11" ht="15.75">
      <c r="H581" s="88">
        <v>580</v>
      </c>
      <c r="K581" s="20"/>
    </row>
    <row r="582" spans="8:11" ht="15.75">
      <c r="H582" s="88">
        <v>581</v>
      </c>
      <c r="K582" s="20"/>
    </row>
    <row r="583" spans="8:11" ht="15.75">
      <c r="H583" s="88">
        <v>582</v>
      </c>
      <c r="K583" s="20"/>
    </row>
    <row r="584" spans="8:11" ht="15.75">
      <c r="H584" s="88">
        <v>583</v>
      </c>
      <c r="K584" s="20"/>
    </row>
    <row r="585" spans="8:11" ht="15.75">
      <c r="H585" s="88">
        <v>584</v>
      </c>
      <c r="K585" s="20"/>
    </row>
    <row r="586" spans="8:11" ht="15.75">
      <c r="H586" s="88">
        <v>585</v>
      </c>
      <c r="K586" s="20"/>
    </row>
    <row r="587" spans="8:11" ht="15.75">
      <c r="H587" s="88">
        <v>586</v>
      </c>
      <c r="K587" s="20"/>
    </row>
    <row r="588" spans="8:11" ht="15.75">
      <c r="H588" s="88">
        <v>587</v>
      </c>
      <c r="K588" s="20"/>
    </row>
    <row r="589" spans="8:11" ht="15.75">
      <c r="H589" s="88">
        <v>588</v>
      </c>
      <c r="K589" s="20"/>
    </row>
    <row r="590" spans="8:11" ht="15.75">
      <c r="H590" s="88">
        <v>589</v>
      </c>
      <c r="K590" s="20"/>
    </row>
    <row r="591" spans="8:11" ht="15.75">
      <c r="H591" s="88">
        <v>590</v>
      </c>
      <c r="K591" s="20"/>
    </row>
    <row r="592" spans="8:11" ht="15.75">
      <c r="H592" s="88">
        <v>591</v>
      </c>
      <c r="K592" s="20"/>
    </row>
    <row r="593" spans="8:11" ht="15.75">
      <c r="H593" s="88">
        <v>592</v>
      </c>
      <c r="K593" s="20"/>
    </row>
    <row r="594" spans="8:11" ht="15.75">
      <c r="H594" s="88">
        <v>593</v>
      </c>
      <c r="K594" s="20"/>
    </row>
    <row r="595" spans="8:11" ht="15.75">
      <c r="H595" s="88">
        <v>594</v>
      </c>
      <c r="K595" s="20"/>
    </row>
    <row r="596" spans="8:11" ht="15.75">
      <c r="H596" s="88">
        <v>595</v>
      </c>
      <c r="K596" s="20"/>
    </row>
    <row r="597" spans="8:11" ht="15.75">
      <c r="H597" s="88">
        <v>596</v>
      </c>
      <c r="K597" s="20"/>
    </row>
    <row r="598" spans="8:11" ht="15.75">
      <c r="H598" s="88">
        <v>597</v>
      </c>
      <c r="K598" s="20"/>
    </row>
    <row r="599" spans="8:11" ht="15.75">
      <c r="H599" s="88">
        <v>598</v>
      </c>
      <c r="K599" s="20"/>
    </row>
    <row r="600" spans="8:11" ht="15.75">
      <c r="H600" s="88">
        <v>599</v>
      </c>
      <c r="K600" s="20"/>
    </row>
    <row r="601" spans="8:11" ht="15.75">
      <c r="H601" s="88">
        <v>600</v>
      </c>
      <c r="K601" s="20"/>
    </row>
    <row r="602" spans="8:11" ht="15.75">
      <c r="H602" s="88">
        <v>601</v>
      </c>
      <c r="K602" s="20"/>
    </row>
    <row r="603" spans="8:11" ht="15.75">
      <c r="H603" s="88">
        <v>602</v>
      </c>
      <c r="K603" s="20"/>
    </row>
    <row r="604" spans="8:11" ht="15.75">
      <c r="H604" s="88">
        <v>603</v>
      </c>
      <c r="K604" s="20"/>
    </row>
    <row r="605" spans="8:11" ht="15.75">
      <c r="H605" s="88">
        <v>604</v>
      </c>
      <c r="K605" s="20"/>
    </row>
    <row r="606" spans="8:11" ht="15.75">
      <c r="H606" s="88">
        <v>605</v>
      </c>
      <c r="K606" s="20"/>
    </row>
    <row r="607" spans="8:11" ht="15.75">
      <c r="H607" s="88">
        <v>606</v>
      </c>
      <c r="K607" s="20"/>
    </row>
    <row r="608" spans="8:11" ht="15.75">
      <c r="H608" s="88">
        <v>607</v>
      </c>
      <c r="K608" s="20"/>
    </row>
    <row r="609" spans="8:11" ht="15.75">
      <c r="H609" s="88">
        <v>608</v>
      </c>
      <c r="K609" s="20"/>
    </row>
    <row r="610" spans="8:11" ht="15.75">
      <c r="H610" s="88">
        <v>609</v>
      </c>
      <c r="K610" s="20"/>
    </row>
    <row r="611" spans="8:11" ht="15.75">
      <c r="H611" s="88">
        <v>610</v>
      </c>
      <c r="K611" s="20"/>
    </row>
    <row r="612" spans="8:11" ht="15.75">
      <c r="H612" s="88">
        <v>611</v>
      </c>
      <c r="K612" s="20"/>
    </row>
    <row r="613" spans="8:11" ht="15.75">
      <c r="H613" s="88">
        <v>612</v>
      </c>
      <c r="K613" s="20"/>
    </row>
    <row r="614" spans="8:11" ht="15.75">
      <c r="H614" s="88">
        <v>613</v>
      </c>
      <c r="K614" s="20"/>
    </row>
    <row r="615" spans="8:11" ht="15.75">
      <c r="H615" s="88">
        <v>614</v>
      </c>
      <c r="K615" s="20"/>
    </row>
    <row r="616" spans="8:11" ht="15.75">
      <c r="H616" s="88">
        <v>615</v>
      </c>
      <c r="K616" s="20"/>
    </row>
    <row r="617" spans="8:11" ht="15.75">
      <c r="H617" s="88">
        <v>616</v>
      </c>
      <c r="K617" s="20"/>
    </row>
    <row r="618" spans="8:11" ht="15.75">
      <c r="H618" s="88">
        <v>617</v>
      </c>
      <c r="K618" s="20"/>
    </row>
    <row r="619" spans="8:11" ht="15.75">
      <c r="H619" s="88">
        <v>618</v>
      </c>
      <c r="K619" s="20"/>
    </row>
    <row r="620" spans="8:11" ht="15.75">
      <c r="H620" s="88">
        <v>619</v>
      </c>
      <c r="K620" s="20"/>
    </row>
    <row r="621" spans="8:11" ht="15.75">
      <c r="H621" s="88">
        <v>620</v>
      </c>
      <c r="K621" s="20"/>
    </row>
    <row r="622" spans="8:11" ht="15.75">
      <c r="H622" s="88">
        <v>621</v>
      </c>
      <c r="K622" s="20"/>
    </row>
    <row r="623" spans="8:11" ht="15.75">
      <c r="H623" s="88">
        <v>622</v>
      </c>
      <c r="K623" s="20"/>
    </row>
    <row r="624" spans="8:11" ht="15.75">
      <c r="H624" s="88">
        <v>623</v>
      </c>
      <c r="K624" s="20"/>
    </row>
    <row r="625" spans="8:11" ht="15.75">
      <c r="H625" s="88">
        <v>624</v>
      </c>
      <c r="K625" s="20"/>
    </row>
    <row r="626" spans="8:11" ht="15.75">
      <c r="H626" s="88">
        <v>625</v>
      </c>
      <c r="K626" s="20"/>
    </row>
    <row r="627" spans="8:11" ht="15.75">
      <c r="H627" s="88">
        <v>626</v>
      </c>
      <c r="K627" s="20"/>
    </row>
    <row r="628" spans="8:11" ht="15.75">
      <c r="H628" s="88">
        <v>627</v>
      </c>
      <c r="K628" s="20"/>
    </row>
    <row r="629" spans="8:11" ht="15.75">
      <c r="H629" s="88">
        <v>628</v>
      </c>
      <c r="K629" s="20"/>
    </row>
    <row r="630" spans="8:11" ht="15.75">
      <c r="H630" s="88">
        <v>629</v>
      </c>
      <c r="K630" s="20"/>
    </row>
    <row r="631" spans="8:11" ht="15.75">
      <c r="H631" s="88">
        <v>630</v>
      </c>
      <c r="K631" s="20"/>
    </row>
    <row r="632" spans="8:11" ht="15.75">
      <c r="H632" s="88">
        <v>631</v>
      </c>
      <c r="K632" s="20"/>
    </row>
    <row r="633" spans="8:11" ht="15.75">
      <c r="H633" s="88">
        <v>632</v>
      </c>
      <c r="K633" s="20"/>
    </row>
    <row r="634" spans="8:11" ht="15.75">
      <c r="H634" s="88">
        <v>633</v>
      </c>
      <c r="K634" s="20"/>
    </row>
    <row r="635" spans="8:11" ht="15.75">
      <c r="H635" s="88">
        <v>634</v>
      </c>
      <c r="K635" s="20"/>
    </row>
    <row r="636" spans="8:11" ht="15.75">
      <c r="H636" s="88">
        <v>635</v>
      </c>
      <c r="K636" s="20"/>
    </row>
    <row r="637" spans="8:11" ht="15.75">
      <c r="H637" s="88">
        <v>636</v>
      </c>
      <c r="K637" s="20"/>
    </row>
    <row r="638" spans="8:11" ht="15.75">
      <c r="H638" s="88">
        <v>637</v>
      </c>
      <c r="K638" s="20"/>
    </row>
    <row r="639" spans="8:11" ht="15.75">
      <c r="H639" s="88">
        <v>638</v>
      </c>
      <c r="K639" s="20"/>
    </row>
    <row r="640" spans="8:11" ht="15.75">
      <c r="H640" s="88">
        <v>639</v>
      </c>
      <c r="K640" s="20"/>
    </row>
    <row r="641" spans="8:11" ht="15.75">
      <c r="H641" s="88">
        <v>640</v>
      </c>
      <c r="K641" s="20"/>
    </row>
    <row r="642" spans="8:11" ht="15.75">
      <c r="H642" s="88">
        <v>641</v>
      </c>
      <c r="K642" s="20"/>
    </row>
    <row r="643" spans="8:11" ht="15.75">
      <c r="H643" s="88">
        <v>642</v>
      </c>
      <c r="K643" s="20"/>
    </row>
    <row r="644" spans="8:11" ht="15.75">
      <c r="H644" s="88">
        <v>643</v>
      </c>
      <c r="K644" s="20"/>
    </row>
    <row r="645" spans="8:11" ht="15.75">
      <c r="H645" s="88">
        <v>644</v>
      </c>
      <c r="K645" s="20"/>
    </row>
    <row r="646" spans="8:11" ht="15.75">
      <c r="H646" s="88">
        <v>645</v>
      </c>
      <c r="K646" s="20"/>
    </row>
    <row r="647" spans="8:11" ht="15.75">
      <c r="H647" s="88">
        <v>646</v>
      </c>
      <c r="K647" s="20"/>
    </row>
    <row r="648" spans="8:11" ht="15.75">
      <c r="H648" s="88">
        <v>647</v>
      </c>
      <c r="K648" s="20"/>
    </row>
    <row r="649" spans="8:11" ht="15.75">
      <c r="H649" s="88">
        <v>648</v>
      </c>
      <c r="K649" s="20"/>
    </row>
    <row r="650" spans="8:11" ht="15.75">
      <c r="H650" s="88">
        <v>649</v>
      </c>
      <c r="K650" s="20"/>
    </row>
    <row r="651" spans="8:11" ht="15.75">
      <c r="H651" s="88">
        <v>650</v>
      </c>
      <c r="K651" s="20"/>
    </row>
    <row r="652" spans="8:11" ht="15.75">
      <c r="H652" s="88">
        <v>651</v>
      </c>
      <c r="K652" s="20"/>
    </row>
    <row r="653" spans="8:11" ht="15.75">
      <c r="H653" s="88">
        <v>652</v>
      </c>
      <c r="K653" s="20"/>
    </row>
    <row r="654" spans="8:11" ht="15.75">
      <c r="H654" s="88">
        <v>653</v>
      </c>
      <c r="K654" s="20"/>
    </row>
    <row r="655" spans="8:11" ht="15.75">
      <c r="H655" s="88">
        <v>654</v>
      </c>
      <c r="K655" s="20"/>
    </row>
    <row r="656" spans="8:11" ht="15.75">
      <c r="H656" s="88">
        <v>655</v>
      </c>
      <c r="K656" s="20"/>
    </row>
    <row r="657" spans="8:11" ht="15.75">
      <c r="H657" s="88">
        <v>656</v>
      </c>
      <c r="K657" s="20"/>
    </row>
    <row r="658" spans="8:11" ht="15.75">
      <c r="H658" s="88">
        <v>657</v>
      </c>
      <c r="K658" s="20"/>
    </row>
    <row r="659" spans="8:11" ht="15.75">
      <c r="H659" s="88">
        <v>658</v>
      </c>
      <c r="K659" s="20"/>
    </row>
    <row r="660" spans="8:11" ht="15.75">
      <c r="H660" s="88">
        <v>659</v>
      </c>
      <c r="K660" s="20"/>
    </row>
    <row r="661" spans="8:11" ht="15.75">
      <c r="H661" s="88">
        <v>660</v>
      </c>
      <c r="K661" s="20"/>
    </row>
    <row r="662" spans="8:11" ht="15.75">
      <c r="H662" s="88">
        <v>661</v>
      </c>
      <c r="K662" s="20"/>
    </row>
    <row r="663" spans="8:11" ht="15.75">
      <c r="H663" s="88">
        <v>662</v>
      </c>
      <c r="K663" s="20"/>
    </row>
    <row r="664" spans="8:11" ht="15.75">
      <c r="H664" s="88">
        <v>663</v>
      </c>
      <c r="K664" s="20"/>
    </row>
    <row r="665" spans="8:11" ht="15.75">
      <c r="H665" s="88">
        <v>664</v>
      </c>
      <c r="K665" s="20"/>
    </row>
    <row r="666" spans="8:11" ht="15.75">
      <c r="H666" s="88">
        <v>665</v>
      </c>
      <c r="K666" s="20"/>
    </row>
    <row r="667" spans="8:11" ht="15.75">
      <c r="H667" s="88">
        <v>666</v>
      </c>
      <c r="K667" s="20"/>
    </row>
    <row r="668" spans="8:11" ht="15.75">
      <c r="H668" s="88">
        <v>667</v>
      </c>
      <c r="K668" s="20"/>
    </row>
    <row r="669" spans="8:11" ht="15.75">
      <c r="H669" s="88">
        <v>668</v>
      </c>
      <c r="K669" s="20"/>
    </row>
    <row r="670" spans="8:11" ht="15.75">
      <c r="H670" s="88">
        <v>669</v>
      </c>
      <c r="K670" s="20"/>
    </row>
    <row r="671" spans="8:11" ht="15.75">
      <c r="H671" s="88">
        <v>670</v>
      </c>
      <c r="K671" s="20"/>
    </row>
    <row r="672" spans="8:11" ht="15.75">
      <c r="H672" s="88">
        <v>671</v>
      </c>
      <c r="K672" s="20"/>
    </row>
    <row r="673" spans="8:11" ht="15.75">
      <c r="H673" s="88">
        <v>672</v>
      </c>
      <c r="K673" s="20"/>
    </row>
    <row r="674" spans="8:11" ht="15.75">
      <c r="H674" s="88">
        <v>673</v>
      </c>
      <c r="K674" s="20"/>
    </row>
    <row r="675" spans="8:11" ht="15.75">
      <c r="H675" s="88">
        <v>674</v>
      </c>
      <c r="K675" s="20"/>
    </row>
    <row r="676" spans="8:11" ht="15.75">
      <c r="H676" s="88">
        <v>675</v>
      </c>
      <c r="K676" s="20"/>
    </row>
    <row r="677" spans="8:11" ht="15.75">
      <c r="H677" s="88">
        <v>676</v>
      </c>
      <c r="K677" s="20"/>
    </row>
    <row r="678" spans="8:11" ht="15.75">
      <c r="H678" s="88">
        <v>677</v>
      </c>
      <c r="K678" s="20"/>
    </row>
    <row r="679" spans="8:11" ht="15.75">
      <c r="H679" s="88">
        <v>678</v>
      </c>
      <c r="K679" s="20"/>
    </row>
    <row r="680" spans="8:11" ht="15.75">
      <c r="H680" s="88">
        <v>679</v>
      </c>
      <c r="K680" s="20"/>
    </row>
    <row r="681" spans="8:11" ht="15.75">
      <c r="H681" s="88">
        <v>680</v>
      </c>
      <c r="K681" s="20"/>
    </row>
    <row r="682" spans="8:11" ht="15.75">
      <c r="H682" s="88">
        <v>681</v>
      </c>
      <c r="K682" s="20"/>
    </row>
    <row r="683" spans="8:11" ht="15.75">
      <c r="H683" s="88">
        <v>682</v>
      </c>
      <c r="K683" s="20"/>
    </row>
    <row r="684" spans="8:11" ht="15.75">
      <c r="H684" s="88">
        <v>683</v>
      </c>
      <c r="K684" s="20"/>
    </row>
    <row r="685" spans="8:11" ht="15.75">
      <c r="H685" s="88">
        <v>684</v>
      </c>
      <c r="K685" s="20"/>
    </row>
    <row r="686" spans="8:11" ht="15.75">
      <c r="H686" s="88">
        <v>685</v>
      </c>
      <c r="K686" s="20"/>
    </row>
    <row r="687" spans="8:11" ht="15.75">
      <c r="H687" s="88">
        <v>686</v>
      </c>
      <c r="K687" s="20"/>
    </row>
    <row r="688" spans="8:11" ht="15.75">
      <c r="H688" s="88">
        <v>687</v>
      </c>
      <c r="K688" s="20"/>
    </row>
    <row r="689" spans="8:11" ht="15.75">
      <c r="H689" s="88">
        <v>688</v>
      </c>
      <c r="K689" s="20"/>
    </row>
    <row r="690" spans="8:11" ht="15.75">
      <c r="H690" s="88">
        <v>689</v>
      </c>
      <c r="K690" s="20"/>
    </row>
    <row r="691" spans="8:11" ht="15.75">
      <c r="H691" s="88">
        <v>690</v>
      </c>
      <c r="K691" s="20"/>
    </row>
    <row r="692" spans="8:11" ht="15.75">
      <c r="H692" s="88">
        <v>691</v>
      </c>
      <c r="K692" s="20"/>
    </row>
    <row r="693" spans="8:11" ht="15.75">
      <c r="H693" s="88">
        <v>692</v>
      </c>
      <c r="K693" s="20"/>
    </row>
    <row r="694" spans="8:11" ht="15.75">
      <c r="H694" s="88">
        <v>693</v>
      </c>
      <c r="K694" s="20"/>
    </row>
    <row r="695" spans="8:11" ht="15.75">
      <c r="H695" s="88">
        <v>694</v>
      </c>
      <c r="K695" s="20"/>
    </row>
    <row r="696" spans="8:11" ht="15.75">
      <c r="H696" s="88">
        <v>695</v>
      </c>
      <c r="K696" s="20"/>
    </row>
    <row r="697" spans="8:11" ht="15.75">
      <c r="H697" s="88">
        <v>696</v>
      </c>
      <c r="K697" s="20"/>
    </row>
    <row r="698" spans="8:11" ht="15.75">
      <c r="H698" s="88">
        <v>697</v>
      </c>
      <c r="K698" s="20"/>
    </row>
    <row r="699" spans="8:11" ht="15.75">
      <c r="H699" s="88">
        <v>698</v>
      </c>
      <c r="K699" s="20"/>
    </row>
    <row r="700" spans="8:11" ht="15.75">
      <c r="H700" s="88">
        <v>699</v>
      </c>
      <c r="K700" s="20"/>
    </row>
    <row r="701" spans="8:11" ht="15.75">
      <c r="H701" s="88">
        <v>700</v>
      </c>
      <c r="K701" s="20"/>
    </row>
    <row r="702" spans="8:11" ht="15.75">
      <c r="H702" s="88">
        <v>701</v>
      </c>
      <c r="K702" s="20"/>
    </row>
    <row r="703" spans="8:11" ht="15.75">
      <c r="H703" s="88">
        <v>702</v>
      </c>
      <c r="K703" s="20"/>
    </row>
    <row r="704" spans="8:11" ht="15.75">
      <c r="H704" s="88">
        <v>703</v>
      </c>
      <c r="K704" s="20"/>
    </row>
    <row r="705" spans="8:11" ht="15.75">
      <c r="H705" s="88">
        <v>704</v>
      </c>
      <c r="K705" s="20"/>
    </row>
    <row r="706" spans="8:11" ht="15.75">
      <c r="H706" s="88">
        <v>705</v>
      </c>
      <c r="K706" s="20"/>
    </row>
    <row r="707" spans="8:11" ht="15.75">
      <c r="H707" s="88">
        <v>706</v>
      </c>
      <c r="K707" s="20"/>
    </row>
    <row r="708" spans="8:11" ht="15.75">
      <c r="H708" s="88">
        <v>707</v>
      </c>
      <c r="K708" s="20"/>
    </row>
    <row r="709" spans="8:11" ht="15.75">
      <c r="H709" s="88">
        <v>708</v>
      </c>
      <c r="K709" s="20"/>
    </row>
    <row r="710" spans="8:11" ht="15.75">
      <c r="H710" s="88">
        <v>709</v>
      </c>
      <c r="K710" s="20"/>
    </row>
    <row r="711" spans="8:11" ht="15.75">
      <c r="H711" s="88">
        <v>710</v>
      </c>
      <c r="K711" s="20"/>
    </row>
    <row r="712" spans="8:11" ht="15.75">
      <c r="H712" s="88">
        <v>711</v>
      </c>
      <c r="K712" s="20"/>
    </row>
    <row r="713" spans="8:11" ht="15.75">
      <c r="H713" s="88">
        <v>712</v>
      </c>
      <c r="K713" s="20"/>
    </row>
    <row r="714" spans="8:11" ht="15.75">
      <c r="H714" s="88">
        <v>713</v>
      </c>
      <c r="K714" s="20"/>
    </row>
    <row r="715" spans="8:11" ht="15.75">
      <c r="H715" s="88">
        <v>714</v>
      </c>
      <c r="K715" s="20"/>
    </row>
    <row r="716" spans="8:11" ht="15.75">
      <c r="H716" s="88">
        <v>715</v>
      </c>
      <c r="K716" s="20"/>
    </row>
    <row r="717" spans="8:11" ht="15.75">
      <c r="H717" s="88">
        <v>716</v>
      </c>
      <c r="K717" s="20"/>
    </row>
    <row r="718" spans="8:11" ht="15.75">
      <c r="H718" s="88">
        <v>717</v>
      </c>
      <c r="K718" s="20"/>
    </row>
    <row r="719" spans="8:11" ht="15.75">
      <c r="H719" s="88">
        <v>718</v>
      </c>
      <c r="K719" s="20"/>
    </row>
    <row r="720" spans="8:11" ht="15.75">
      <c r="H720" s="88">
        <v>719</v>
      </c>
      <c r="K720" s="20"/>
    </row>
    <row r="721" spans="8:11" ht="15.75">
      <c r="H721" s="88">
        <v>720</v>
      </c>
      <c r="K721" s="20"/>
    </row>
    <row r="722" spans="8:11" ht="15.75">
      <c r="H722" s="88">
        <v>721</v>
      </c>
      <c r="K722" s="20"/>
    </row>
    <row r="723" spans="8:11" ht="15.75">
      <c r="H723" s="88">
        <v>722</v>
      </c>
      <c r="K723" s="20"/>
    </row>
    <row r="724" spans="8:11" ht="15.75">
      <c r="H724" s="88">
        <v>723</v>
      </c>
      <c r="K724" s="20"/>
    </row>
    <row r="725" spans="8:11" ht="15.75">
      <c r="H725" s="88">
        <v>724</v>
      </c>
      <c r="K725" s="20"/>
    </row>
    <row r="726" spans="8:11" ht="15.75">
      <c r="H726" s="88">
        <v>725</v>
      </c>
      <c r="K726" s="20"/>
    </row>
    <row r="727" spans="8:11" ht="15.75">
      <c r="H727" s="88">
        <v>726</v>
      </c>
      <c r="K727" s="20"/>
    </row>
    <row r="728" spans="8:11" ht="15.75">
      <c r="H728" s="88">
        <v>727</v>
      </c>
      <c r="K728" s="20"/>
    </row>
    <row r="729" spans="8:11" ht="15.75">
      <c r="H729" s="88">
        <v>728</v>
      </c>
      <c r="K729" s="20"/>
    </row>
    <row r="730" spans="8:11" ht="15.75">
      <c r="H730" s="88">
        <v>729</v>
      </c>
      <c r="K730" s="20"/>
    </row>
    <row r="731" spans="8:11" ht="15.75">
      <c r="H731" s="88">
        <v>730</v>
      </c>
      <c r="K731" s="20"/>
    </row>
    <row r="732" spans="8:11" ht="15.75">
      <c r="H732" s="88">
        <v>731</v>
      </c>
      <c r="K732" s="20"/>
    </row>
    <row r="733" spans="8:11" ht="15.75">
      <c r="H733" s="88">
        <v>732</v>
      </c>
      <c r="K733" s="20"/>
    </row>
    <row r="734" spans="8:11" ht="15.75">
      <c r="H734" s="88">
        <v>733</v>
      </c>
      <c r="K734" s="20"/>
    </row>
    <row r="735" spans="8:11" ht="15.75">
      <c r="H735" s="88">
        <v>734</v>
      </c>
      <c r="K735" s="20"/>
    </row>
    <row r="736" spans="8:11" ht="15.75">
      <c r="H736" s="88">
        <v>735</v>
      </c>
      <c r="K736" s="20"/>
    </row>
    <row r="737" spans="8:11" ht="15.75">
      <c r="H737" s="88">
        <v>736</v>
      </c>
      <c r="K737" s="20"/>
    </row>
    <row r="738" spans="8:11" ht="15.75">
      <c r="H738" s="88">
        <v>737</v>
      </c>
      <c r="K738" s="20"/>
    </row>
    <row r="739" spans="8:11" ht="15.75">
      <c r="H739" s="88">
        <v>738</v>
      </c>
      <c r="K739" s="20"/>
    </row>
    <row r="740" spans="8:11" ht="15.75">
      <c r="H740" s="88">
        <v>739</v>
      </c>
      <c r="K740" s="20"/>
    </row>
    <row r="741" spans="8:11" ht="15.75">
      <c r="H741" s="88">
        <v>740</v>
      </c>
      <c r="K741" s="20"/>
    </row>
    <row r="742" spans="8:11" ht="15.75">
      <c r="H742" s="88">
        <v>741</v>
      </c>
      <c r="K742" s="20"/>
    </row>
    <row r="743" spans="8:11" ht="15.75">
      <c r="H743" s="88">
        <v>742</v>
      </c>
      <c r="K743" s="20"/>
    </row>
    <row r="744" spans="8:11" ht="15.75">
      <c r="H744" s="88">
        <v>743</v>
      </c>
      <c r="K744" s="20"/>
    </row>
    <row r="745" spans="8:11" ht="15.75">
      <c r="H745" s="88">
        <v>744</v>
      </c>
      <c r="K745" s="20"/>
    </row>
    <row r="746" spans="8:11" ht="15.75">
      <c r="H746" s="88">
        <v>745</v>
      </c>
      <c r="K746" s="20"/>
    </row>
    <row r="747" spans="8:11" ht="15.75">
      <c r="H747" s="88">
        <v>746</v>
      </c>
      <c r="K747" s="20"/>
    </row>
    <row r="748" spans="8:11" ht="15.75">
      <c r="H748" s="88">
        <v>747</v>
      </c>
      <c r="K748" s="20"/>
    </row>
    <row r="749" spans="8:11" ht="15.75">
      <c r="H749" s="88">
        <v>748</v>
      </c>
      <c r="K749" s="20"/>
    </row>
    <row r="750" spans="8:11" ht="15.75">
      <c r="H750" s="88">
        <v>749</v>
      </c>
      <c r="K750" s="20"/>
    </row>
    <row r="751" spans="8:11" ht="15.75">
      <c r="H751" s="88">
        <v>750</v>
      </c>
      <c r="K751" s="20"/>
    </row>
    <row r="752" spans="8:11" ht="15.75">
      <c r="H752" s="88">
        <v>751</v>
      </c>
      <c r="K752" s="20"/>
    </row>
    <row r="753" spans="8:11" ht="15.75">
      <c r="H753" s="88">
        <v>752</v>
      </c>
      <c r="K753" s="20"/>
    </row>
    <row r="754" spans="8:11" ht="15.75">
      <c r="H754" s="88">
        <v>753</v>
      </c>
      <c r="K754" s="20"/>
    </row>
    <row r="755" spans="8:11" ht="15.75">
      <c r="H755" s="88">
        <v>754</v>
      </c>
      <c r="K755" s="20"/>
    </row>
    <row r="756" spans="8:11" ht="15.75">
      <c r="H756" s="88">
        <v>755</v>
      </c>
      <c r="K756" s="20"/>
    </row>
    <row r="757" spans="8:11" ht="15.75">
      <c r="H757" s="88">
        <v>756</v>
      </c>
      <c r="K757" s="20"/>
    </row>
    <row r="758" spans="8:11" ht="15.75">
      <c r="H758" s="88">
        <v>757</v>
      </c>
      <c r="K758" s="20"/>
    </row>
    <row r="759" spans="8:11" ht="15.75">
      <c r="H759" s="88">
        <v>758</v>
      </c>
      <c r="K759" s="20"/>
    </row>
    <row r="760" spans="8:11" ht="15.75">
      <c r="H760" s="88">
        <v>759</v>
      </c>
      <c r="K760" s="20"/>
    </row>
    <row r="761" spans="8:11" ht="15.75">
      <c r="H761" s="88">
        <v>760</v>
      </c>
      <c r="K761" s="20"/>
    </row>
    <row r="762" spans="8:11" ht="15.75">
      <c r="H762" s="88">
        <v>761</v>
      </c>
      <c r="K762" s="20"/>
    </row>
    <row r="763" spans="8:11" ht="15.75">
      <c r="H763" s="88">
        <v>762</v>
      </c>
      <c r="K763" s="20"/>
    </row>
    <row r="764" spans="8:11" ht="15.75">
      <c r="H764" s="88">
        <v>763</v>
      </c>
      <c r="K764" s="20"/>
    </row>
    <row r="765" spans="8:11" ht="15.75">
      <c r="H765" s="88">
        <v>764</v>
      </c>
      <c r="K765" s="20"/>
    </row>
    <row r="766" spans="8:11" ht="15.75">
      <c r="H766" s="88">
        <v>765</v>
      </c>
      <c r="K766" s="20"/>
    </row>
    <row r="767" spans="8:11" ht="15.75">
      <c r="H767" s="88">
        <v>766</v>
      </c>
      <c r="K767" s="20"/>
    </row>
    <row r="768" spans="8:11" ht="15.75">
      <c r="H768" s="88">
        <v>767</v>
      </c>
      <c r="K768" s="20"/>
    </row>
    <row r="769" spans="8:11" ht="15.75">
      <c r="H769" s="88">
        <v>768</v>
      </c>
      <c r="K769" s="20"/>
    </row>
    <row r="770" spans="8:11" ht="15.75">
      <c r="H770" s="88">
        <v>769</v>
      </c>
      <c r="K770" s="20"/>
    </row>
    <row r="771" spans="8:11" ht="15.75">
      <c r="H771" s="88">
        <v>770</v>
      </c>
      <c r="K771" s="20"/>
    </row>
    <row r="772" spans="8:11" ht="15.75">
      <c r="H772" s="88">
        <v>771</v>
      </c>
      <c r="K772" s="20"/>
    </row>
    <row r="773" spans="8:11" ht="15.75">
      <c r="H773" s="88">
        <v>772</v>
      </c>
      <c r="K773" s="20"/>
    </row>
    <row r="774" spans="8:11" ht="15.75">
      <c r="H774" s="88">
        <v>773</v>
      </c>
      <c r="K774" s="20"/>
    </row>
    <row r="775" spans="8:11" ht="15.75">
      <c r="H775" s="88">
        <v>774</v>
      </c>
      <c r="K775" s="20"/>
    </row>
    <row r="776" spans="8:11" ht="15.75">
      <c r="H776" s="88">
        <v>775</v>
      </c>
      <c r="K776" s="20"/>
    </row>
    <row r="777" spans="8:11" ht="15.75">
      <c r="H777" s="88">
        <v>776</v>
      </c>
      <c r="K777" s="20"/>
    </row>
    <row r="778" spans="8:11" ht="15.75">
      <c r="H778" s="88">
        <v>777</v>
      </c>
      <c r="K778" s="20"/>
    </row>
    <row r="779" spans="8:11" ht="15.75">
      <c r="H779" s="88">
        <v>778</v>
      </c>
      <c r="K779" s="20"/>
    </row>
    <row r="780" spans="8:11" ht="15.75">
      <c r="H780" s="88">
        <v>779</v>
      </c>
      <c r="K780" s="20"/>
    </row>
    <row r="781" spans="8:11" ht="15.75">
      <c r="H781" s="88">
        <v>780</v>
      </c>
      <c r="K781" s="20"/>
    </row>
    <row r="782" spans="8:11" ht="15.75">
      <c r="H782" s="88">
        <v>781</v>
      </c>
      <c r="K782" s="20"/>
    </row>
    <row r="783" spans="8:11" ht="15.75">
      <c r="H783" s="88">
        <v>782</v>
      </c>
      <c r="K783" s="20"/>
    </row>
    <row r="784" spans="8:11" ht="15.75">
      <c r="H784" s="88">
        <v>783</v>
      </c>
      <c r="K784" s="20"/>
    </row>
    <row r="785" spans="8:11" ht="15.75">
      <c r="H785" s="88">
        <v>784</v>
      </c>
      <c r="K785" s="20"/>
    </row>
    <row r="786" spans="8:11" ht="15.75">
      <c r="H786" s="88">
        <v>785</v>
      </c>
      <c r="K786" s="20"/>
    </row>
    <row r="787" spans="8:11" ht="15.75">
      <c r="H787" s="88">
        <v>786</v>
      </c>
      <c r="K787" s="20"/>
    </row>
    <row r="788" spans="8:11" ht="15.75">
      <c r="H788" s="88">
        <v>787</v>
      </c>
      <c r="K788" s="20"/>
    </row>
    <row r="789" spans="8:11" ht="15.75">
      <c r="H789" s="88">
        <v>788</v>
      </c>
      <c r="K789" s="20"/>
    </row>
    <row r="790" spans="8:11" ht="15.75">
      <c r="H790" s="88">
        <v>789</v>
      </c>
      <c r="K790" s="20"/>
    </row>
    <row r="791" spans="8:11" ht="15.75">
      <c r="H791" s="88">
        <v>790</v>
      </c>
      <c r="K791" s="20"/>
    </row>
    <row r="792" spans="8:11" ht="15.75">
      <c r="H792" s="88">
        <v>791</v>
      </c>
      <c r="K792" s="20"/>
    </row>
    <row r="793" spans="8:11" ht="15.75">
      <c r="H793" s="88">
        <v>792</v>
      </c>
      <c r="K793" s="20"/>
    </row>
    <row r="794" spans="8:11" ht="15.75">
      <c r="H794" s="88">
        <v>793</v>
      </c>
      <c r="K794" s="20"/>
    </row>
    <row r="795" spans="8:11" ht="15.75">
      <c r="H795" s="88">
        <v>794</v>
      </c>
      <c r="K795" s="20"/>
    </row>
    <row r="796" spans="8:11" ht="15.75">
      <c r="H796" s="88">
        <v>795</v>
      </c>
      <c r="K796" s="20"/>
    </row>
    <row r="797" spans="8:11" ht="15.75">
      <c r="H797" s="88">
        <v>796</v>
      </c>
      <c r="K797" s="20"/>
    </row>
    <row r="798" spans="8:11" ht="15.75">
      <c r="H798" s="88">
        <v>797</v>
      </c>
      <c r="K798" s="20"/>
    </row>
    <row r="799" spans="8:11" ht="15.75">
      <c r="H799" s="88">
        <v>798</v>
      </c>
      <c r="K799" s="20"/>
    </row>
    <row r="800" spans="8:11" ht="15.75">
      <c r="H800" s="88">
        <v>799</v>
      </c>
      <c r="K800" s="20"/>
    </row>
    <row r="801" spans="8:11" ht="15.75">
      <c r="H801" s="88">
        <v>800</v>
      </c>
      <c r="K801" s="20"/>
    </row>
    <row r="802" spans="8:11" ht="15.75">
      <c r="H802" s="88">
        <v>801</v>
      </c>
      <c r="K802" s="20"/>
    </row>
    <row r="803" spans="8:11" ht="15.75">
      <c r="H803" s="88">
        <v>802</v>
      </c>
      <c r="K803" s="20"/>
    </row>
    <row r="804" spans="8:11" ht="15.75">
      <c r="H804" s="88">
        <v>803</v>
      </c>
      <c r="K804" s="20"/>
    </row>
    <row r="805" spans="8:11" ht="15.75">
      <c r="H805" s="88">
        <v>804</v>
      </c>
      <c r="K805" s="20"/>
    </row>
    <row r="806" spans="8:11" ht="15.75">
      <c r="H806" s="88">
        <v>805</v>
      </c>
      <c r="K806" s="20"/>
    </row>
    <row r="807" spans="8:11" ht="15.75">
      <c r="H807" s="88">
        <v>806</v>
      </c>
      <c r="K807" s="20"/>
    </row>
    <row r="808" spans="8:11" ht="15.75">
      <c r="H808" s="88">
        <v>807</v>
      </c>
      <c r="K808" s="20"/>
    </row>
    <row r="809" spans="8:11" ht="15.75">
      <c r="H809" s="88">
        <v>808</v>
      </c>
      <c r="K809" s="20"/>
    </row>
    <row r="810" spans="8:11" ht="15.75">
      <c r="H810" s="88">
        <v>809</v>
      </c>
      <c r="K810" s="20"/>
    </row>
    <row r="811" spans="8:11" ht="15.75">
      <c r="H811" s="88">
        <v>810</v>
      </c>
      <c r="K811" s="20"/>
    </row>
    <row r="812" spans="8:11" ht="15.75">
      <c r="H812" s="88">
        <v>811</v>
      </c>
      <c r="K812" s="20"/>
    </row>
    <row r="813" spans="8:11" ht="15.75">
      <c r="H813" s="88">
        <v>812</v>
      </c>
      <c r="K813" s="20"/>
    </row>
    <row r="814" spans="8:11" ht="15.75">
      <c r="H814" s="88">
        <v>813</v>
      </c>
      <c r="K814" s="20"/>
    </row>
    <row r="815" spans="8:11" ht="15.75">
      <c r="H815" s="88">
        <v>814</v>
      </c>
      <c r="K815" s="20"/>
    </row>
    <row r="816" spans="8:11" ht="15.75">
      <c r="H816" s="88">
        <v>815</v>
      </c>
      <c r="K816" s="20"/>
    </row>
    <row r="817" spans="8:11" ht="15.75">
      <c r="H817" s="88">
        <v>816</v>
      </c>
      <c r="K817" s="20"/>
    </row>
    <row r="818" spans="8:11" ht="15.75">
      <c r="H818" s="88">
        <v>817</v>
      </c>
      <c r="K818" s="20"/>
    </row>
    <row r="819" spans="8:11" ht="15.75">
      <c r="H819" s="88">
        <v>818</v>
      </c>
      <c r="K819" s="20"/>
    </row>
    <row r="820" spans="8:11" ht="15.75">
      <c r="H820" s="88">
        <v>819</v>
      </c>
      <c r="K820" s="20"/>
    </row>
    <row r="821" spans="8:11" ht="15.75">
      <c r="H821" s="88">
        <v>820</v>
      </c>
      <c r="K821" s="20"/>
    </row>
    <row r="822" spans="8:11" ht="15.75">
      <c r="H822" s="88">
        <v>821</v>
      </c>
      <c r="K822" s="20"/>
    </row>
    <row r="823" spans="8:11" ht="15.75">
      <c r="H823" s="88">
        <v>822</v>
      </c>
      <c r="K823" s="20"/>
    </row>
    <row r="824" spans="8:11" ht="15.75">
      <c r="H824" s="88">
        <v>823</v>
      </c>
      <c r="K824" s="20"/>
    </row>
    <row r="825" spans="8:11" ht="15.75">
      <c r="H825" s="88">
        <v>824</v>
      </c>
      <c r="K825" s="20"/>
    </row>
    <row r="826" spans="8:11" ht="15.75">
      <c r="H826" s="88">
        <v>825</v>
      </c>
      <c r="K826" s="20"/>
    </row>
    <row r="827" spans="8:11" ht="15.75">
      <c r="H827" s="88">
        <v>826</v>
      </c>
      <c r="K827" s="20"/>
    </row>
    <row r="828" spans="8:11" ht="15.75">
      <c r="H828" s="88">
        <v>827</v>
      </c>
      <c r="K828" s="20"/>
    </row>
    <row r="829" spans="8:11" ht="15.75">
      <c r="H829" s="88">
        <v>828</v>
      </c>
      <c r="K829" s="20"/>
    </row>
    <row r="830" spans="8:11" ht="15.75">
      <c r="H830" s="88">
        <v>829</v>
      </c>
      <c r="K830" s="20"/>
    </row>
    <row r="831" spans="8:11" ht="15.75">
      <c r="H831" s="88">
        <v>830</v>
      </c>
      <c r="K831" s="20"/>
    </row>
    <row r="832" spans="8:11" ht="15.75">
      <c r="H832" s="88">
        <v>831</v>
      </c>
      <c r="K832" s="20"/>
    </row>
    <row r="833" spans="8:11" ht="15.75">
      <c r="H833" s="88">
        <v>832</v>
      </c>
      <c r="K833" s="20"/>
    </row>
    <row r="834" spans="8:11" ht="15.75">
      <c r="H834" s="88">
        <v>833</v>
      </c>
      <c r="K834" s="20"/>
    </row>
    <row r="835" spans="8:11" ht="15.75">
      <c r="H835" s="88">
        <v>834</v>
      </c>
      <c r="K835" s="20"/>
    </row>
    <row r="836" spans="8:11" ht="15.75">
      <c r="H836" s="88">
        <v>835</v>
      </c>
      <c r="K836" s="20"/>
    </row>
    <row r="837" spans="8:11" ht="15.75">
      <c r="H837" s="88">
        <v>836</v>
      </c>
      <c r="K837" s="20"/>
    </row>
    <row r="838" spans="8:11" ht="15.75">
      <c r="H838" s="88">
        <v>837</v>
      </c>
      <c r="K838" s="20"/>
    </row>
    <row r="839" spans="8:11" ht="15.75">
      <c r="H839" s="88">
        <v>838</v>
      </c>
      <c r="K839" s="20"/>
    </row>
    <row r="840" spans="8:11" ht="15.75">
      <c r="H840" s="88">
        <v>839</v>
      </c>
      <c r="K840" s="20"/>
    </row>
    <row r="841" spans="8:11" ht="15.75">
      <c r="H841" s="88">
        <v>840</v>
      </c>
      <c r="K841" s="20"/>
    </row>
    <row r="842" spans="8:11" ht="15.75">
      <c r="H842" s="88">
        <v>841</v>
      </c>
      <c r="K842" s="20"/>
    </row>
    <row r="843" spans="8:11" ht="15.75">
      <c r="H843" s="88">
        <v>842</v>
      </c>
      <c r="K843" s="20"/>
    </row>
    <row r="844" spans="8:11" ht="15.75">
      <c r="H844" s="88">
        <v>843</v>
      </c>
      <c r="K844" s="20"/>
    </row>
    <row r="845" spans="8:11" ht="15.75">
      <c r="H845" s="88">
        <v>844</v>
      </c>
      <c r="K845" s="20"/>
    </row>
    <row r="846" spans="8:11" ht="15.75">
      <c r="H846" s="88">
        <v>845</v>
      </c>
      <c r="K846" s="20"/>
    </row>
    <row r="847" spans="8:11" ht="15.75">
      <c r="H847" s="88">
        <v>846</v>
      </c>
      <c r="K847" s="20"/>
    </row>
    <row r="848" spans="8:11" ht="15.75">
      <c r="H848" s="88">
        <v>847</v>
      </c>
      <c r="K848" s="20"/>
    </row>
    <row r="849" spans="8:11" ht="15.75">
      <c r="H849" s="88">
        <v>848</v>
      </c>
      <c r="K849" s="20"/>
    </row>
    <row r="850" spans="8:11" ht="15.75">
      <c r="H850" s="88">
        <v>849</v>
      </c>
      <c r="K850" s="20"/>
    </row>
    <row r="851" spans="8:11" ht="15.75">
      <c r="H851" s="88">
        <v>850</v>
      </c>
      <c r="K851" s="20"/>
    </row>
    <row r="852" spans="8:11" ht="15.75">
      <c r="H852" s="88">
        <v>851</v>
      </c>
      <c r="K852" s="20"/>
    </row>
    <row r="853" spans="8:11" ht="15.75">
      <c r="H853" s="88">
        <v>852</v>
      </c>
      <c r="K853" s="20"/>
    </row>
    <row r="854" spans="8:11" ht="15.75">
      <c r="H854" s="88">
        <v>853</v>
      </c>
      <c r="K854" s="20"/>
    </row>
    <row r="855" spans="8:11" ht="15.75">
      <c r="H855" s="88">
        <v>854</v>
      </c>
      <c r="K855" s="20"/>
    </row>
    <row r="856" spans="8:11" ht="15.75">
      <c r="H856" s="88">
        <v>855</v>
      </c>
      <c r="K856" s="20"/>
    </row>
    <row r="857" spans="8:11" ht="15.75">
      <c r="H857" s="88">
        <v>856</v>
      </c>
      <c r="K857" s="20"/>
    </row>
    <row r="858" spans="8:11" ht="15.75">
      <c r="H858" s="88">
        <v>857</v>
      </c>
      <c r="K858" s="20"/>
    </row>
    <row r="859" spans="8:11" ht="15.75">
      <c r="H859" s="88">
        <v>858</v>
      </c>
      <c r="K859" s="20"/>
    </row>
    <row r="860" spans="8:11" ht="15.75">
      <c r="H860" s="88">
        <v>859</v>
      </c>
      <c r="K860" s="20"/>
    </row>
    <row r="861" spans="8:11" ht="15.75">
      <c r="H861" s="88">
        <v>860</v>
      </c>
      <c r="K861" s="20"/>
    </row>
    <row r="862" spans="8:11" ht="15.75">
      <c r="H862" s="88">
        <v>861</v>
      </c>
      <c r="K862" s="20"/>
    </row>
    <row r="863" spans="8:11" ht="15.75">
      <c r="H863" s="88">
        <v>862</v>
      </c>
      <c r="K863" s="20"/>
    </row>
    <row r="864" spans="8:11" ht="15.75">
      <c r="H864" s="88">
        <v>863</v>
      </c>
      <c r="K864" s="20"/>
    </row>
    <row r="865" spans="8:11" ht="15.75">
      <c r="H865" s="88">
        <v>864</v>
      </c>
      <c r="K865" s="20"/>
    </row>
    <row r="866" spans="8:11" ht="15.75">
      <c r="H866" s="88">
        <v>865</v>
      </c>
      <c r="K866" s="20"/>
    </row>
    <row r="867" spans="8:11" ht="15.75">
      <c r="H867" s="88">
        <v>866</v>
      </c>
      <c r="K867" s="20"/>
    </row>
    <row r="868" spans="8:11" ht="15.75">
      <c r="H868" s="88">
        <v>867</v>
      </c>
      <c r="K868" s="20"/>
    </row>
    <row r="869" spans="8:11" ht="15.75">
      <c r="H869" s="88">
        <v>868</v>
      </c>
      <c r="K869" s="20"/>
    </row>
    <row r="870" spans="8:11" ht="15.75">
      <c r="H870" s="88">
        <v>869</v>
      </c>
      <c r="K870" s="20"/>
    </row>
    <row r="871" spans="8:11" ht="15.75">
      <c r="H871" s="88">
        <v>870</v>
      </c>
      <c r="K871" s="20"/>
    </row>
    <row r="872" spans="8:11" ht="15.75">
      <c r="H872" s="88">
        <v>871</v>
      </c>
      <c r="K872" s="20"/>
    </row>
    <row r="873" spans="8:11" ht="15.75">
      <c r="H873" s="88">
        <v>872</v>
      </c>
      <c r="K873" s="20"/>
    </row>
    <row r="874" spans="8:11" ht="15.75">
      <c r="H874" s="88">
        <v>873</v>
      </c>
      <c r="K874" s="20"/>
    </row>
    <row r="875" spans="8:11" ht="15.75">
      <c r="H875" s="88">
        <v>874</v>
      </c>
      <c r="K875" s="20"/>
    </row>
    <row r="876" spans="8:11" ht="15.75">
      <c r="H876" s="88">
        <v>875</v>
      </c>
      <c r="K876" s="20"/>
    </row>
    <row r="877" spans="8:11" ht="15.75">
      <c r="H877" s="88">
        <v>876</v>
      </c>
      <c r="K877" s="20"/>
    </row>
    <row r="878" spans="8:11" ht="15.75">
      <c r="H878" s="88">
        <v>877</v>
      </c>
      <c r="K878" s="20"/>
    </row>
    <row r="879" spans="8:11" ht="15.75">
      <c r="H879" s="88">
        <v>878</v>
      </c>
      <c r="K879" s="20"/>
    </row>
    <row r="880" spans="8:11" ht="15.75">
      <c r="H880" s="88">
        <v>879</v>
      </c>
      <c r="K880" s="20"/>
    </row>
    <row r="881" spans="8:11" ht="15.75">
      <c r="H881" s="88">
        <v>880</v>
      </c>
      <c r="K881" s="20"/>
    </row>
    <row r="882" spans="8:11" ht="15.75">
      <c r="H882" s="88">
        <v>881</v>
      </c>
      <c r="K882" s="20"/>
    </row>
    <row r="883" spans="8:11" ht="15.75">
      <c r="H883" s="88">
        <v>882</v>
      </c>
      <c r="K883" s="20"/>
    </row>
    <row r="884" spans="8:11" ht="15.75">
      <c r="H884" s="88">
        <v>883</v>
      </c>
      <c r="K884" s="20"/>
    </row>
    <row r="885" spans="8:11" ht="15.75">
      <c r="H885" s="88">
        <v>884</v>
      </c>
      <c r="K885" s="20"/>
    </row>
    <row r="886" spans="8:11" ht="15.75">
      <c r="H886" s="88">
        <v>885</v>
      </c>
      <c r="K886" s="20"/>
    </row>
    <row r="887" spans="8:11" ht="15.75">
      <c r="H887" s="88">
        <v>886</v>
      </c>
      <c r="K887" s="20"/>
    </row>
    <row r="888" spans="8:11" ht="15.75">
      <c r="H888" s="88">
        <v>887</v>
      </c>
      <c r="K888" s="20"/>
    </row>
    <row r="889" spans="8:11" ht="15.75">
      <c r="H889" s="88">
        <v>888</v>
      </c>
      <c r="K889" s="20"/>
    </row>
    <row r="890" spans="8:11" ht="15.75">
      <c r="H890" s="88">
        <v>889</v>
      </c>
      <c r="K890" s="20"/>
    </row>
    <row r="891" spans="8:11" ht="15.75">
      <c r="H891" s="88">
        <v>890</v>
      </c>
      <c r="K891" s="20"/>
    </row>
    <row r="892" spans="8:11" ht="15.75">
      <c r="H892" s="88">
        <v>891</v>
      </c>
      <c r="K892" s="20"/>
    </row>
    <row r="893" spans="8:11" ht="15.75">
      <c r="H893" s="88">
        <v>892</v>
      </c>
      <c r="K893" s="20"/>
    </row>
    <row r="894" spans="8:11" ht="15.75">
      <c r="H894" s="88">
        <v>893</v>
      </c>
      <c r="K894" s="20"/>
    </row>
    <row r="895" spans="8:11" ht="15.75">
      <c r="H895" s="88">
        <v>894</v>
      </c>
      <c r="K895" s="20"/>
    </row>
    <row r="896" spans="8:11" ht="15.75">
      <c r="H896" s="88">
        <v>895</v>
      </c>
      <c r="K896" s="20"/>
    </row>
    <row r="897" spans="8:11" ht="15.75">
      <c r="H897" s="88">
        <v>896</v>
      </c>
      <c r="K897" s="20"/>
    </row>
    <row r="898" spans="8:11" ht="15.75">
      <c r="H898" s="88">
        <v>897</v>
      </c>
      <c r="K898" s="20"/>
    </row>
    <row r="899" spans="8:11" ht="15.75">
      <c r="H899" s="88">
        <v>898</v>
      </c>
      <c r="K899" s="20"/>
    </row>
    <row r="900" spans="8:11" ht="15.75">
      <c r="H900" s="88">
        <v>899</v>
      </c>
      <c r="K900" s="20"/>
    </row>
    <row r="901" spans="8:11" ht="15.75">
      <c r="H901" s="88">
        <v>900</v>
      </c>
      <c r="K901" s="20"/>
    </row>
    <row r="902" spans="8:11" ht="15.75">
      <c r="H902" s="88">
        <v>901</v>
      </c>
      <c r="K902" s="20"/>
    </row>
    <row r="903" spans="8:11" ht="15.75">
      <c r="H903" s="88">
        <v>902</v>
      </c>
      <c r="K903" s="20"/>
    </row>
    <row r="904" spans="8:11" ht="15.75">
      <c r="H904" s="88">
        <v>903</v>
      </c>
      <c r="K904" s="20"/>
    </row>
    <row r="905" spans="8:11" ht="15.75">
      <c r="H905" s="88">
        <v>904</v>
      </c>
      <c r="K905" s="20"/>
    </row>
    <row r="906" spans="8:11" ht="15.75">
      <c r="H906" s="88">
        <v>905</v>
      </c>
      <c r="K906" s="20"/>
    </row>
    <row r="907" spans="8:11" ht="15.75">
      <c r="H907" s="88">
        <v>906</v>
      </c>
      <c r="K907" s="20"/>
    </row>
    <row r="908" spans="8:11" ht="15.75">
      <c r="H908" s="88">
        <v>907</v>
      </c>
      <c r="K908" s="20"/>
    </row>
    <row r="909" spans="8:11" ht="15.75">
      <c r="H909" s="88">
        <v>908</v>
      </c>
      <c r="K909" s="20"/>
    </row>
    <row r="910" spans="8:11" ht="15.75">
      <c r="H910" s="88">
        <v>909</v>
      </c>
      <c r="K910" s="20"/>
    </row>
    <row r="911" spans="8:11" ht="15.75">
      <c r="H911" s="88">
        <v>910</v>
      </c>
      <c r="K911" s="20"/>
    </row>
    <row r="912" spans="8:11" ht="15.75">
      <c r="H912" s="88">
        <v>911</v>
      </c>
      <c r="K912" s="20"/>
    </row>
    <row r="913" spans="8:11" ht="15.75">
      <c r="H913" s="88">
        <v>912</v>
      </c>
      <c r="K913" s="20"/>
    </row>
    <row r="914" spans="8:11" ht="15.75">
      <c r="H914" s="88">
        <v>913</v>
      </c>
      <c r="K914" s="20"/>
    </row>
    <row r="915" spans="8:11" ht="15.75">
      <c r="H915" s="88">
        <v>914</v>
      </c>
      <c r="K915" s="20"/>
    </row>
    <row r="916" spans="8:11" ht="15.75">
      <c r="H916" s="88">
        <v>915</v>
      </c>
      <c r="K916" s="20"/>
    </row>
    <row r="917" spans="8:11" ht="15.75">
      <c r="H917" s="88">
        <v>916</v>
      </c>
      <c r="K917" s="20"/>
    </row>
    <row r="918" spans="8:11" ht="15.75">
      <c r="H918" s="88">
        <v>917</v>
      </c>
      <c r="K918" s="20"/>
    </row>
    <row r="919" spans="8:11" ht="15.75">
      <c r="H919" s="88">
        <v>918</v>
      </c>
      <c r="K919" s="20"/>
    </row>
    <row r="920" spans="8:11" ht="15.75">
      <c r="H920" s="88">
        <v>919</v>
      </c>
      <c r="K920" s="20"/>
    </row>
    <row r="921" spans="8:11" ht="15.75">
      <c r="H921" s="88">
        <v>920</v>
      </c>
      <c r="K921" s="20"/>
    </row>
    <row r="922" spans="8:11" ht="15.75">
      <c r="H922" s="88">
        <v>921</v>
      </c>
      <c r="K922" s="20"/>
    </row>
    <row r="923" spans="8:11" ht="15.75">
      <c r="H923" s="88">
        <v>922</v>
      </c>
      <c r="K923" s="20"/>
    </row>
    <row r="924" spans="8:11" ht="15.75">
      <c r="H924" s="88">
        <v>923</v>
      </c>
      <c r="K924" s="20"/>
    </row>
    <row r="925" spans="8:11" ht="15.75">
      <c r="H925" s="88">
        <v>924</v>
      </c>
      <c r="K925" s="20"/>
    </row>
    <row r="926" spans="8:11" ht="15.75">
      <c r="H926" s="88">
        <v>925</v>
      </c>
      <c r="K926" s="20"/>
    </row>
    <row r="927" spans="8:11" ht="15.75">
      <c r="H927" s="88">
        <v>926</v>
      </c>
      <c r="K927" s="20"/>
    </row>
    <row r="928" spans="8:11" ht="15.75">
      <c r="H928" s="88">
        <v>927</v>
      </c>
      <c r="K928" s="20"/>
    </row>
    <row r="929" spans="8:11" ht="15.75">
      <c r="H929" s="88">
        <v>928</v>
      </c>
      <c r="K929" s="20"/>
    </row>
    <row r="930" spans="8:11" ht="15.75">
      <c r="H930" s="88">
        <v>929</v>
      </c>
      <c r="K930" s="20"/>
    </row>
    <row r="931" spans="8:11" ht="15.75">
      <c r="H931" s="88">
        <v>930</v>
      </c>
      <c r="K931" s="20"/>
    </row>
    <row r="932" spans="8:11" ht="15.75">
      <c r="H932" s="88">
        <v>931</v>
      </c>
      <c r="K932" s="20"/>
    </row>
    <row r="933" spans="8:11" ht="15.75">
      <c r="H933" s="88">
        <v>932</v>
      </c>
      <c r="K933" s="20"/>
    </row>
    <row r="934" spans="8:11" ht="15.75">
      <c r="H934" s="88">
        <v>933</v>
      </c>
      <c r="K934" s="20"/>
    </row>
    <row r="935" spans="8:11" ht="15.75">
      <c r="H935" s="88">
        <v>934</v>
      </c>
      <c r="K935" s="20"/>
    </row>
    <row r="936" spans="8:11" ht="15.75">
      <c r="H936" s="88">
        <v>935</v>
      </c>
      <c r="K936" s="20"/>
    </row>
    <row r="937" spans="8:11" ht="15.75">
      <c r="H937" s="88">
        <v>936</v>
      </c>
      <c r="K937" s="20"/>
    </row>
    <row r="938" spans="8:11" ht="15.75">
      <c r="H938" s="88">
        <v>937</v>
      </c>
      <c r="K938" s="20"/>
    </row>
    <row r="939" spans="8:11" ht="15.75">
      <c r="H939" s="88">
        <v>938</v>
      </c>
      <c r="K939" s="20"/>
    </row>
    <row r="940" spans="8:11" ht="15.75">
      <c r="H940" s="88">
        <v>939</v>
      </c>
      <c r="K940" s="20"/>
    </row>
    <row r="941" spans="8:11" ht="15.75">
      <c r="H941" s="88">
        <v>940</v>
      </c>
      <c r="K941" s="20"/>
    </row>
    <row r="942" spans="8:11" ht="15.75">
      <c r="H942" s="88">
        <v>941</v>
      </c>
      <c r="K942" s="20"/>
    </row>
    <row r="943" spans="8:11" ht="15.75">
      <c r="H943" s="88">
        <v>942</v>
      </c>
      <c r="K943" s="20"/>
    </row>
    <row r="944" spans="8:11" ht="15.75">
      <c r="H944" s="88">
        <v>943</v>
      </c>
      <c r="K944" s="20"/>
    </row>
    <row r="945" spans="8:11" ht="15.75">
      <c r="H945" s="88">
        <v>944</v>
      </c>
      <c r="K945" s="20"/>
    </row>
    <row r="946" spans="8:11" ht="15.75">
      <c r="H946" s="88">
        <v>945</v>
      </c>
      <c r="K946" s="20"/>
    </row>
    <row r="947" spans="8:11" ht="15.75">
      <c r="H947" s="88">
        <v>946</v>
      </c>
      <c r="K947" s="20"/>
    </row>
    <row r="948" spans="8:11" ht="15.75">
      <c r="H948" s="88">
        <v>947</v>
      </c>
      <c r="K948" s="20"/>
    </row>
    <row r="949" spans="8:11" ht="15.75">
      <c r="H949" s="88">
        <v>948</v>
      </c>
      <c r="K949" s="20"/>
    </row>
    <row r="950" spans="8:11" ht="15.75">
      <c r="H950" s="88">
        <v>949</v>
      </c>
      <c r="K950" s="20"/>
    </row>
    <row r="951" spans="8:11" ht="15.75">
      <c r="H951" s="88">
        <v>950</v>
      </c>
      <c r="K951" s="20"/>
    </row>
    <row r="952" spans="8:11" ht="15.75">
      <c r="H952" s="88">
        <v>951</v>
      </c>
      <c r="K952" s="20"/>
    </row>
    <row r="953" spans="8:11" ht="15.75">
      <c r="H953" s="88">
        <v>952</v>
      </c>
      <c r="K953" s="20"/>
    </row>
    <row r="954" spans="8:11" ht="15.75">
      <c r="H954" s="88">
        <v>953</v>
      </c>
      <c r="K954" s="20"/>
    </row>
    <row r="955" spans="8:11" ht="15.75">
      <c r="H955" s="88">
        <v>954</v>
      </c>
      <c r="K955" s="20"/>
    </row>
    <row r="956" spans="8:11" ht="15.75">
      <c r="H956" s="88">
        <v>955</v>
      </c>
      <c r="K956" s="20"/>
    </row>
    <row r="957" spans="8:11" ht="15.75">
      <c r="H957" s="88">
        <v>956</v>
      </c>
      <c r="K957" s="20"/>
    </row>
    <row r="958" spans="8:11" ht="15.75">
      <c r="H958" s="88">
        <v>957</v>
      </c>
      <c r="K958" s="20"/>
    </row>
    <row r="959" spans="8:11" ht="15.75">
      <c r="H959" s="88">
        <v>958</v>
      </c>
      <c r="K959" s="20"/>
    </row>
    <row r="960" spans="8:11" ht="15.75">
      <c r="H960" s="88">
        <v>959</v>
      </c>
      <c r="K960" s="20"/>
    </row>
    <row r="961" spans="8:11" ht="15.75">
      <c r="H961" s="88">
        <v>960</v>
      </c>
      <c r="K961" s="20"/>
    </row>
    <row r="962" spans="8:11" ht="15.75">
      <c r="H962" s="88">
        <v>961</v>
      </c>
      <c r="K962" s="20"/>
    </row>
    <row r="963" spans="8:11" ht="15.75">
      <c r="H963" s="88">
        <v>962</v>
      </c>
      <c r="K963" s="20"/>
    </row>
    <row r="964" spans="8:11" ht="15.75">
      <c r="H964" s="88">
        <v>963</v>
      </c>
      <c r="K964" s="20"/>
    </row>
    <row r="965" spans="8:11" ht="15.75">
      <c r="H965" s="88">
        <v>964</v>
      </c>
      <c r="K965" s="20"/>
    </row>
    <row r="966" spans="8:11" ht="15.75">
      <c r="H966" s="88">
        <v>965</v>
      </c>
      <c r="K966" s="20"/>
    </row>
    <row r="967" spans="8:11" ht="15.75">
      <c r="H967" s="88">
        <v>966</v>
      </c>
      <c r="K967" s="20"/>
    </row>
    <row r="968" spans="8:11" ht="15.75">
      <c r="H968" s="88">
        <v>967</v>
      </c>
      <c r="K968" s="20"/>
    </row>
    <row r="969" spans="8:11" ht="15.75">
      <c r="H969" s="88">
        <v>968</v>
      </c>
      <c r="K969" s="20"/>
    </row>
    <row r="970" spans="8:11" ht="15.75">
      <c r="H970" s="88">
        <v>969</v>
      </c>
      <c r="K970" s="20"/>
    </row>
    <row r="971" spans="8:11" ht="15.75">
      <c r="H971" s="88">
        <v>970</v>
      </c>
      <c r="K971" s="20"/>
    </row>
    <row r="972" spans="8:11" ht="15.75">
      <c r="H972" s="88">
        <v>971</v>
      </c>
      <c r="K972" s="20"/>
    </row>
    <row r="973" spans="8:11" ht="15.75">
      <c r="H973" s="88">
        <v>972</v>
      </c>
      <c r="K973" s="20"/>
    </row>
    <row r="974" spans="8:11" ht="15.75">
      <c r="H974" s="88">
        <v>973</v>
      </c>
      <c r="K974" s="20"/>
    </row>
    <row r="975" spans="8:11" ht="15.75">
      <c r="H975" s="88">
        <v>974</v>
      </c>
      <c r="K975" s="20"/>
    </row>
    <row r="976" spans="8:11" ht="15.75">
      <c r="H976" s="88">
        <v>975</v>
      </c>
      <c r="K976" s="20"/>
    </row>
    <row r="977" spans="8:11" ht="15.75">
      <c r="H977" s="88">
        <v>976</v>
      </c>
      <c r="K977" s="20"/>
    </row>
    <row r="978" spans="8:11" ht="15.75">
      <c r="H978" s="88">
        <v>977</v>
      </c>
      <c r="K978" s="20"/>
    </row>
    <row r="979" spans="8:11" ht="15.75">
      <c r="H979" s="88">
        <v>978</v>
      </c>
      <c r="K979" s="20"/>
    </row>
    <row r="980" spans="8:11" ht="15.75">
      <c r="H980" s="88">
        <v>979</v>
      </c>
      <c r="K980" s="20"/>
    </row>
    <row r="981" spans="8:11" ht="15.75">
      <c r="H981" s="88">
        <v>980</v>
      </c>
      <c r="K981" s="20"/>
    </row>
    <row r="982" spans="8:11" ht="15.75">
      <c r="H982" s="88">
        <v>981</v>
      </c>
      <c r="K982" s="20"/>
    </row>
    <row r="983" spans="8:11" ht="15.75">
      <c r="H983" s="88">
        <v>982</v>
      </c>
      <c r="K983" s="20"/>
    </row>
    <row r="984" spans="8:11" ht="15.75">
      <c r="H984" s="88">
        <v>983</v>
      </c>
      <c r="K984" s="20"/>
    </row>
    <row r="985" spans="8:11" ht="15.75">
      <c r="H985" s="88">
        <v>984</v>
      </c>
      <c r="K985" s="20"/>
    </row>
    <row r="986" spans="8:11" ht="15.75">
      <c r="H986" s="88">
        <v>985</v>
      </c>
      <c r="K986" s="20"/>
    </row>
    <row r="987" spans="8:11" ht="15.75">
      <c r="H987" s="88">
        <v>986</v>
      </c>
      <c r="K987" s="20"/>
    </row>
    <row r="988" spans="8:11" ht="15.75">
      <c r="H988" s="88">
        <v>987</v>
      </c>
      <c r="K988" s="20"/>
    </row>
    <row r="989" spans="8:11" ht="15.75">
      <c r="H989" s="88">
        <v>988</v>
      </c>
      <c r="K989" s="20"/>
    </row>
    <row r="990" spans="8:11" ht="15.75">
      <c r="H990" s="88">
        <v>989</v>
      </c>
      <c r="K990" s="20"/>
    </row>
    <row r="991" spans="8:11" ht="15.75">
      <c r="H991" s="88">
        <v>990</v>
      </c>
      <c r="K991" s="20"/>
    </row>
    <row r="992" spans="8:11" ht="15.75">
      <c r="H992" s="88">
        <v>991</v>
      </c>
      <c r="K992" s="20"/>
    </row>
    <row r="993" spans="8:11" ht="15.75">
      <c r="H993" s="88">
        <v>992</v>
      </c>
      <c r="K993" s="20"/>
    </row>
    <row r="994" spans="8:11" ht="15.75">
      <c r="H994" s="88">
        <v>993</v>
      </c>
      <c r="K994" s="20"/>
    </row>
    <row r="995" spans="8:11" ht="15.75">
      <c r="H995" s="88">
        <v>994</v>
      </c>
      <c r="K995" s="20"/>
    </row>
    <row r="996" spans="8:11" ht="15.75">
      <c r="H996" s="88">
        <v>995</v>
      </c>
      <c r="K996" s="20"/>
    </row>
    <row r="997" spans="8:11" ht="15.75">
      <c r="H997" s="88">
        <v>996</v>
      </c>
      <c r="K997" s="20"/>
    </row>
    <row r="998" spans="8:11" ht="15.75">
      <c r="H998" s="88">
        <v>997</v>
      </c>
      <c r="K998" s="20"/>
    </row>
    <row r="999" spans="8:11" ht="15.75">
      <c r="H999" s="88">
        <v>998</v>
      </c>
      <c r="K999" s="20"/>
    </row>
    <row r="1000" spans="8:11" ht="15.75">
      <c r="H1000" s="88">
        <v>999</v>
      </c>
      <c r="K1000" s="20"/>
    </row>
    <row r="1001" spans="8:11" ht="15.75">
      <c r="H1001" s="88">
        <v>1000</v>
      </c>
      <c r="K1001" s="20"/>
    </row>
  </sheetData>
  <conditionalFormatting sqref="H2:H10 B2:B11 D2:D11 F2:F11">
    <cfRule type="expression" dxfId="45" priority="24">
      <formula>$H2</formula>
    </cfRule>
  </conditionalFormatting>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5B5C0D53-2788-4C21-A43D-EA94B1D6D906}">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D13"/>
  <sheetViews>
    <sheetView showGridLines="0" rightToLeft="1" workbookViewId="0"/>
  </sheetViews>
  <sheetFormatPr defaultRowHeight="15"/>
  <cols>
    <col min="1" max="1" width="9.140625" style="20"/>
    <col min="2" max="4" width="25" style="20" customWidth="1"/>
    <col min="5" max="6" width="9.140625" style="20"/>
    <col min="7" max="7" width="81.85546875" style="20" customWidth="1"/>
    <col min="8" max="16384" width="9.140625" style="20"/>
  </cols>
  <sheetData>
    <row r="1" spans="1:4" ht="36" customHeight="1">
      <c r="A1" s="125" t="s">
        <v>798</v>
      </c>
      <c r="B1" s="1" t="s">
        <v>1</v>
      </c>
      <c r="C1" s="1" t="s">
        <v>2</v>
      </c>
      <c r="D1" s="1" t="s">
        <v>3</v>
      </c>
    </row>
    <row r="2" spans="1:4" ht="28.5" customHeight="1">
      <c r="B2" s="127" t="s">
        <v>5</v>
      </c>
      <c r="C2" s="127" t="s">
        <v>6</v>
      </c>
      <c r="D2" s="128">
        <v>2000000</v>
      </c>
    </row>
    <row r="3" spans="1:4" ht="28.5" customHeight="1">
      <c r="B3" s="127" t="s">
        <v>8</v>
      </c>
      <c r="C3" s="127" t="s">
        <v>9</v>
      </c>
      <c r="D3" s="128">
        <v>5000000</v>
      </c>
    </row>
    <row r="4" spans="1:4" ht="28.5" customHeight="1">
      <c r="B4" s="129" t="s">
        <v>5</v>
      </c>
      <c r="C4" s="129" t="s">
        <v>6</v>
      </c>
      <c r="D4" s="130">
        <v>2000000</v>
      </c>
    </row>
    <row r="5" spans="1:4" ht="28.5" customHeight="1">
      <c r="B5" s="129" t="s">
        <v>11</v>
      </c>
      <c r="C5" s="129" t="s">
        <v>6</v>
      </c>
      <c r="D5" s="130">
        <v>3000000</v>
      </c>
    </row>
    <row r="6" spans="1:4" ht="28.5" customHeight="1">
      <c r="B6" s="127" t="s">
        <v>11</v>
      </c>
      <c r="C6" s="127" t="s">
        <v>6</v>
      </c>
      <c r="D6" s="128">
        <v>2000000</v>
      </c>
    </row>
    <row r="7" spans="1:4" ht="28.5" customHeight="1">
      <c r="B7" s="127" t="s">
        <v>11</v>
      </c>
      <c r="C7" s="127" t="s">
        <v>12</v>
      </c>
      <c r="D7" s="128">
        <v>2000000</v>
      </c>
    </row>
    <row r="8" spans="1:4" ht="28.5" customHeight="1">
      <c r="B8" s="129" t="s">
        <v>13</v>
      </c>
      <c r="C8" s="129" t="s">
        <v>14</v>
      </c>
      <c r="D8" s="130">
        <v>2000000</v>
      </c>
    </row>
    <row r="9" spans="1:4" ht="28.5" customHeight="1">
      <c r="B9" s="129" t="s">
        <v>11</v>
      </c>
      <c r="C9" s="129" t="s">
        <v>14</v>
      </c>
      <c r="D9" s="130">
        <v>2000000</v>
      </c>
    </row>
    <row r="10" spans="1:4" ht="28.5" customHeight="1">
      <c r="B10" s="127" t="s">
        <v>8</v>
      </c>
      <c r="C10" s="127" t="s">
        <v>9</v>
      </c>
      <c r="D10" s="128">
        <v>6000000</v>
      </c>
    </row>
    <row r="11" spans="1:4" ht="28.5" customHeight="1">
      <c r="B11" s="131" t="s">
        <v>5</v>
      </c>
      <c r="C11" s="131" t="s">
        <v>12</v>
      </c>
      <c r="D11" s="132">
        <v>2000000</v>
      </c>
    </row>
    <row r="12" spans="1:4" ht="28.5" customHeight="1">
      <c r="B12" s="131" t="s">
        <v>15</v>
      </c>
      <c r="C12" s="131" t="s">
        <v>6</v>
      </c>
      <c r="D12" s="132">
        <v>1000000</v>
      </c>
    </row>
    <row r="13" spans="1:4" ht="28.5" customHeight="1">
      <c r="B13" s="23"/>
      <c r="C13" s="23"/>
      <c r="D13" s="24"/>
    </row>
  </sheetData>
  <conditionalFormatting sqref="B1:XFD1 A2:XFD1048576">
    <cfRule type="expression" dxfId="43" priority="2">
      <formula>#REF!=FALSE</formula>
    </cfRule>
  </conditionalFormatting>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F8FB451-FCD2-4752-AD62-8B22E9F027A0}">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M511"/>
  <sheetViews>
    <sheetView showGridLines="0" rightToLeft="1" workbookViewId="0"/>
  </sheetViews>
  <sheetFormatPr defaultRowHeight="15"/>
  <cols>
    <col min="1" max="1" width="16.5703125" style="20" customWidth="1"/>
    <col min="2" max="13" width="19.140625" style="20" customWidth="1"/>
    <col min="14" max="16384" width="9.140625" style="20"/>
  </cols>
  <sheetData>
    <row r="1" spans="1:13" ht="39" customHeight="1">
      <c r="A1" s="125" t="s">
        <v>798</v>
      </c>
      <c r="B1" s="137" t="s">
        <v>818</v>
      </c>
      <c r="C1" s="133" t="s">
        <v>819</v>
      </c>
      <c r="D1" s="137" t="s">
        <v>39</v>
      </c>
      <c r="E1" s="137" t="s">
        <v>23</v>
      </c>
      <c r="F1" s="137" t="s">
        <v>24</v>
      </c>
      <c r="G1" s="137" t="s">
        <v>40</v>
      </c>
      <c r="H1" s="137" t="s">
        <v>25</v>
      </c>
      <c r="I1" s="137" t="s">
        <v>26</v>
      </c>
      <c r="J1" s="137" t="s">
        <v>41</v>
      </c>
      <c r="K1" s="137" t="s">
        <v>27</v>
      </c>
      <c r="L1" s="137" t="s">
        <v>42</v>
      </c>
      <c r="M1" s="137" t="s">
        <v>43</v>
      </c>
    </row>
    <row r="2" spans="1:13" ht="28.5" customHeight="1">
      <c r="B2" s="123">
        <v>1</v>
      </c>
      <c r="C2" s="123">
        <f>SUBTOTAL(3,$D$2:D2)</f>
        <v>1</v>
      </c>
      <c r="D2" s="123" t="s">
        <v>44</v>
      </c>
      <c r="E2" s="123" t="s">
        <v>45</v>
      </c>
      <c r="F2" s="123" t="s">
        <v>46</v>
      </c>
      <c r="G2" s="134">
        <v>0.52777777777777779</v>
      </c>
      <c r="H2" s="123" t="s">
        <v>47</v>
      </c>
      <c r="I2" s="123" t="s">
        <v>48</v>
      </c>
      <c r="J2" s="123" t="s">
        <v>22</v>
      </c>
      <c r="K2" s="123" t="s">
        <v>49</v>
      </c>
      <c r="L2" s="123" t="s">
        <v>11</v>
      </c>
      <c r="M2" s="123" t="s">
        <v>50</v>
      </c>
    </row>
    <row r="3" spans="1:13" ht="28.5" customHeight="1">
      <c r="B3" s="123">
        <v>2</v>
      </c>
      <c r="C3" s="123">
        <f>SUBTOTAL(3,$D$2:D3)</f>
        <v>2</v>
      </c>
      <c r="D3" s="123" t="s">
        <v>6</v>
      </c>
      <c r="E3" s="123" t="s">
        <v>51</v>
      </c>
      <c r="F3" s="123" t="s">
        <v>46</v>
      </c>
      <c r="G3" s="134">
        <v>9.7222222222222224E-3</v>
      </c>
      <c r="H3" s="123" t="s">
        <v>52</v>
      </c>
      <c r="I3" s="123" t="s">
        <v>53</v>
      </c>
      <c r="J3" s="123" t="s">
        <v>54</v>
      </c>
      <c r="K3" s="123" t="s">
        <v>55</v>
      </c>
      <c r="L3" s="123" t="s">
        <v>56</v>
      </c>
      <c r="M3" s="123" t="s">
        <v>57</v>
      </c>
    </row>
    <row r="4" spans="1:13" ht="28.5" customHeight="1">
      <c r="B4" s="123">
        <v>3</v>
      </c>
      <c r="C4" s="123">
        <f>SUBTOTAL(3,$D$2:D4)</f>
        <v>3</v>
      </c>
      <c r="D4" s="123" t="s">
        <v>58</v>
      </c>
      <c r="E4" s="123" t="s">
        <v>59</v>
      </c>
      <c r="F4" s="123" t="s">
        <v>46</v>
      </c>
      <c r="G4" s="134">
        <v>0.9277777777777777</v>
      </c>
      <c r="H4" s="123" t="s">
        <v>60</v>
      </c>
      <c r="I4" s="123" t="s">
        <v>61</v>
      </c>
      <c r="J4" s="123" t="s">
        <v>34</v>
      </c>
      <c r="K4" s="123" t="s">
        <v>62</v>
      </c>
      <c r="L4" s="123" t="s">
        <v>11</v>
      </c>
      <c r="M4" s="123" t="s">
        <v>63</v>
      </c>
    </row>
    <row r="5" spans="1:13" ht="28.5" customHeight="1">
      <c r="B5" s="123">
        <v>4</v>
      </c>
      <c r="C5" s="123">
        <f>SUBTOTAL(3,$D$2:D5)</f>
        <v>4</v>
      </c>
      <c r="D5" s="123" t="s">
        <v>64</v>
      </c>
      <c r="E5" s="123" t="s">
        <v>65</v>
      </c>
      <c r="F5" s="123" t="s">
        <v>46</v>
      </c>
      <c r="G5" s="134">
        <v>0.27361111111111108</v>
      </c>
      <c r="H5" s="123" t="s">
        <v>66</v>
      </c>
      <c r="I5" s="123" t="s">
        <v>67</v>
      </c>
      <c r="J5" s="123" t="s">
        <v>68</v>
      </c>
      <c r="K5" s="123" t="s">
        <v>69</v>
      </c>
      <c r="L5" s="123" t="s">
        <v>70</v>
      </c>
      <c r="M5" s="123" t="s">
        <v>71</v>
      </c>
    </row>
    <row r="6" spans="1:13" ht="28.5" customHeight="1">
      <c r="B6" s="123">
        <v>5</v>
      </c>
      <c r="C6" s="123">
        <f>SUBTOTAL(3,$D$2:D6)</f>
        <v>5</v>
      </c>
      <c r="D6" s="123" t="s">
        <v>58</v>
      </c>
      <c r="E6" s="123" t="s">
        <v>72</v>
      </c>
      <c r="F6" s="123" t="s">
        <v>46</v>
      </c>
      <c r="G6" s="134">
        <v>0.40763888888888888</v>
      </c>
      <c r="H6" s="123" t="s">
        <v>73</v>
      </c>
      <c r="I6" s="123" t="s">
        <v>30</v>
      </c>
      <c r="J6" s="123" t="s">
        <v>74</v>
      </c>
      <c r="K6" s="123" t="s">
        <v>75</v>
      </c>
      <c r="L6" s="123" t="s">
        <v>8</v>
      </c>
      <c r="M6" s="123" t="s">
        <v>63</v>
      </c>
    </row>
    <row r="7" spans="1:13" ht="28.5" customHeight="1">
      <c r="B7" s="123">
        <v>6</v>
      </c>
      <c r="C7" s="123">
        <f>SUBTOTAL(3,$D$2:D7)</f>
        <v>6</v>
      </c>
      <c r="D7" s="123" t="s">
        <v>76</v>
      </c>
      <c r="E7" s="123" t="s">
        <v>51</v>
      </c>
      <c r="F7" s="123" t="s">
        <v>46</v>
      </c>
      <c r="G7" s="134">
        <v>0.7993055555555556</v>
      </c>
      <c r="H7" s="123" t="s">
        <v>77</v>
      </c>
      <c r="I7" s="123" t="s">
        <v>78</v>
      </c>
      <c r="J7" s="123" t="s">
        <v>79</v>
      </c>
      <c r="K7" s="123" t="s">
        <v>80</v>
      </c>
      <c r="L7" s="123" t="s">
        <v>11</v>
      </c>
      <c r="M7" s="123" t="s">
        <v>57</v>
      </c>
    </row>
    <row r="8" spans="1:13" ht="28.5" customHeight="1">
      <c r="B8" s="123">
        <v>7</v>
      </c>
      <c r="C8" s="123">
        <f>SUBTOTAL(3,$D$2:D8)</f>
        <v>7</v>
      </c>
      <c r="D8" s="123" t="s">
        <v>58</v>
      </c>
      <c r="E8" s="123" t="s">
        <v>81</v>
      </c>
      <c r="F8" s="123" t="s">
        <v>46</v>
      </c>
      <c r="G8" s="134">
        <v>0.625</v>
      </c>
      <c r="H8" s="123" t="s">
        <v>82</v>
      </c>
      <c r="I8" s="123" t="s">
        <v>83</v>
      </c>
      <c r="J8" s="123" t="s">
        <v>84</v>
      </c>
      <c r="K8" s="123" t="s">
        <v>85</v>
      </c>
      <c r="L8" s="123" t="s">
        <v>5</v>
      </c>
      <c r="M8" s="123" t="s">
        <v>63</v>
      </c>
    </row>
    <row r="9" spans="1:13" ht="28.5" customHeight="1">
      <c r="B9" s="123">
        <v>8</v>
      </c>
      <c r="C9" s="123">
        <f>SUBTOTAL(3,$D$2:D9)</f>
        <v>8</v>
      </c>
      <c r="D9" s="123" t="s">
        <v>64</v>
      </c>
      <c r="E9" s="123" t="s">
        <v>86</v>
      </c>
      <c r="F9" s="123" t="s">
        <v>46</v>
      </c>
      <c r="G9" s="134">
        <v>0.25486111111111109</v>
      </c>
      <c r="H9" s="123" t="s">
        <v>87</v>
      </c>
      <c r="I9" s="123" t="s">
        <v>88</v>
      </c>
      <c r="J9" s="123" t="s">
        <v>89</v>
      </c>
      <c r="K9" s="123" t="s">
        <v>90</v>
      </c>
      <c r="L9" s="123" t="s">
        <v>11</v>
      </c>
      <c r="M9" s="123" t="s">
        <v>91</v>
      </c>
    </row>
    <row r="10" spans="1:13" ht="28.5" customHeight="1">
      <c r="B10" s="123">
        <v>9</v>
      </c>
      <c r="C10" s="123">
        <f>SUBTOTAL(3,$D$2:D10)</f>
        <v>9</v>
      </c>
      <c r="D10" s="123" t="s">
        <v>58</v>
      </c>
      <c r="E10" s="123" t="s">
        <v>92</v>
      </c>
      <c r="F10" s="123" t="s">
        <v>46</v>
      </c>
      <c r="G10" s="134">
        <v>0.29097222222222224</v>
      </c>
      <c r="H10" s="123" t="s">
        <v>34</v>
      </c>
      <c r="I10" s="123" t="s">
        <v>93</v>
      </c>
      <c r="J10" s="123" t="s">
        <v>94</v>
      </c>
      <c r="K10" s="123" t="s">
        <v>95</v>
      </c>
      <c r="L10" s="123" t="s">
        <v>11</v>
      </c>
      <c r="M10" s="123" t="s">
        <v>63</v>
      </c>
    </row>
    <row r="11" spans="1:13" ht="28.5" customHeight="1">
      <c r="B11" s="123">
        <v>10</v>
      </c>
      <c r="C11" s="123">
        <f>SUBTOTAL(3,$D$2:D11)</f>
        <v>10</v>
      </c>
      <c r="D11" s="123" t="s">
        <v>96</v>
      </c>
      <c r="E11" s="123" t="s">
        <v>97</v>
      </c>
      <c r="F11" s="123" t="s">
        <v>46</v>
      </c>
      <c r="G11" s="134">
        <v>0.75</v>
      </c>
      <c r="H11" s="123" t="s">
        <v>98</v>
      </c>
      <c r="I11" s="123" t="s">
        <v>99</v>
      </c>
      <c r="J11" s="123" t="s">
        <v>100</v>
      </c>
      <c r="K11" s="123" t="s">
        <v>101</v>
      </c>
      <c r="L11" s="123" t="s">
        <v>11</v>
      </c>
      <c r="M11" s="123" t="s">
        <v>57</v>
      </c>
    </row>
    <row r="12" spans="1:13" ht="28.5" customHeight="1">
      <c r="B12" s="123">
        <v>11</v>
      </c>
      <c r="C12" s="123">
        <f>SUBTOTAL(3,$D$2:D12)</f>
        <v>11</v>
      </c>
      <c r="D12" s="123" t="s">
        <v>64</v>
      </c>
      <c r="E12" s="123" t="s">
        <v>86</v>
      </c>
      <c r="F12" s="123" t="s">
        <v>46</v>
      </c>
      <c r="G12" s="134">
        <v>5.2777777777777778E-2</v>
      </c>
      <c r="H12" s="123" t="s">
        <v>102</v>
      </c>
      <c r="I12" s="123" t="s">
        <v>28</v>
      </c>
      <c r="J12" s="123" t="s">
        <v>103</v>
      </c>
      <c r="K12" s="123" t="s">
        <v>104</v>
      </c>
      <c r="L12" s="123" t="s">
        <v>8</v>
      </c>
      <c r="M12" s="123" t="s">
        <v>105</v>
      </c>
    </row>
    <row r="13" spans="1:13" ht="28.5" customHeight="1">
      <c r="B13" s="123">
        <v>12</v>
      </c>
      <c r="C13" s="123">
        <f>SUBTOTAL(3,$D$2:D13)</f>
        <v>12</v>
      </c>
      <c r="D13" s="123" t="s">
        <v>106</v>
      </c>
      <c r="E13" s="123" t="s">
        <v>107</v>
      </c>
      <c r="F13" s="123" t="s">
        <v>46</v>
      </c>
      <c r="G13" s="134">
        <v>0.38055555555555554</v>
      </c>
      <c r="H13" s="123" t="s">
        <v>108</v>
      </c>
      <c r="I13" s="123" t="s">
        <v>109</v>
      </c>
      <c r="J13" s="123" t="s">
        <v>34</v>
      </c>
      <c r="K13" s="123" t="s">
        <v>110</v>
      </c>
      <c r="L13" s="123" t="s">
        <v>5</v>
      </c>
      <c r="M13" s="123" t="s">
        <v>71</v>
      </c>
    </row>
    <row r="14" spans="1:13" ht="18">
      <c r="B14" s="123">
        <v>13</v>
      </c>
      <c r="C14" s="123">
        <f>SUBTOTAL(3,$D$2:D14)</f>
        <v>13</v>
      </c>
      <c r="D14" s="123" t="s">
        <v>58</v>
      </c>
      <c r="E14" s="123" t="s">
        <v>72</v>
      </c>
      <c r="F14" s="123" t="s">
        <v>46</v>
      </c>
      <c r="G14" s="134">
        <v>0.50069444444444444</v>
      </c>
      <c r="H14" s="123" t="s">
        <v>111</v>
      </c>
      <c r="I14" s="123" t="s">
        <v>112</v>
      </c>
      <c r="J14" s="123" t="s">
        <v>34</v>
      </c>
      <c r="K14" s="123" t="s">
        <v>113</v>
      </c>
      <c r="L14" s="123" t="s">
        <v>11</v>
      </c>
      <c r="M14" s="123" t="s">
        <v>46</v>
      </c>
    </row>
    <row r="15" spans="1:13" ht="18">
      <c r="B15" s="123">
        <v>14</v>
      </c>
      <c r="C15" s="123">
        <f>SUBTOTAL(3,$D$2:D15)</f>
        <v>14</v>
      </c>
      <c r="D15" s="123" t="s">
        <v>106</v>
      </c>
      <c r="E15" s="123" t="s">
        <v>114</v>
      </c>
      <c r="F15" s="123" t="s">
        <v>46</v>
      </c>
      <c r="G15" s="134">
        <v>0.58194444444444449</v>
      </c>
      <c r="H15" s="123" t="s">
        <v>115</v>
      </c>
      <c r="I15" s="123" t="s">
        <v>116</v>
      </c>
      <c r="J15" s="123" t="s">
        <v>117</v>
      </c>
      <c r="K15" s="123" t="s">
        <v>118</v>
      </c>
      <c r="L15" s="123" t="s">
        <v>5</v>
      </c>
      <c r="M15" s="123" t="s">
        <v>119</v>
      </c>
    </row>
    <row r="16" spans="1:13" ht="18">
      <c r="B16" s="123">
        <v>15</v>
      </c>
      <c r="C16" s="123">
        <f>SUBTOTAL(3,$D$2:D16)</f>
        <v>15</v>
      </c>
      <c r="D16" s="123" t="s">
        <v>64</v>
      </c>
      <c r="E16" s="123" t="s">
        <v>120</v>
      </c>
      <c r="F16" s="123" t="s">
        <v>46</v>
      </c>
      <c r="G16" s="134">
        <v>0.3611111111111111</v>
      </c>
      <c r="H16" s="123" t="s">
        <v>121</v>
      </c>
      <c r="I16" s="123" t="s">
        <v>122</v>
      </c>
      <c r="J16" s="123" t="s">
        <v>111</v>
      </c>
      <c r="K16" s="123" t="s">
        <v>123</v>
      </c>
      <c r="L16" s="123" t="s">
        <v>11</v>
      </c>
      <c r="M16" s="123" t="s">
        <v>124</v>
      </c>
    </row>
    <row r="17" spans="2:13" ht="18">
      <c r="B17" s="123">
        <v>16</v>
      </c>
      <c r="C17" s="123">
        <f>SUBTOTAL(3,$D$2:D17)</f>
        <v>16</v>
      </c>
      <c r="D17" s="123" t="s">
        <v>58</v>
      </c>
      <c r="E17" s="123" t="s">
        <v>72</v>
      </c>
      <c r="F17" s="123" t="s">
        <v>46</v>
      </c>
      <c r="G17" s="134">
        <v>0.49583333333333335</v>
      </c>
      <c r="H17" s="123" t="s">
        <v>820</v>
      </c>
      <c r="I17" s="123" t="s">
        <v>125</v>
      </c>
      <c r="J17" s="123" t="s">
        <v>126</v>
      </c>
      <c r="K17" s="123" t="s">
        <v>127</v>
      </c>
      <c r="L17" s="123" t="s">
        <v>11</v>
      </c>
      <c r="M17" s="123" t="s">
        <v>46</v>
      </c>
    </row>
    <row r="18" spans="2:13" ht="18">
      <c r="B18" s="123">
        <v>17</v>
      </c>
      <c r="C18" s="123">
        <f>SUBTOTAL(3,$D$2:D18)</f>
        <v>17</v>
      </c>
      <c r="D18" s="123" t="s">
        <v>58</v>
      </c>
      <c r="E18" s="123" t="s">
        <v>72</v>
      </c>
      <c r="F18" s="123" t="s">
        <v>46</v>
      </c>
      <c r="G18" s="134">
        <v>0.31805555555555554</v>
      </c>
      <c r="H18" s="123" t="s">
        <v>128</v>
      </c>
      <c r="I18" s="123" t="s">
        <v>129</v>
      </c>
      <c r="J18" s="123" t="s">
        <v>130</v>
      </c>
      <c r="K18" s="123" t="s">
        <v>131</v>
      </c>
      <c r="L18" s="123" t="s">
        <v>8</v>
      </c>
      <c r="M18" s="123" t="s">
        <v>132</v>
      </c>
    </row>
    <row r="19" spans="2:13" ht="18">
      <c r="B19" s="123">
        <v>18</v>
      </c>
      <c r="C19" s="123">
        <f>SUBTOTAL(3,$D$2:D19)</f>
        <v>18</v>
      </c>
      <c r="D19" s="123" t="s">
        <v>64</v>
      </c>
      <c r="E19" s="123" t="s">
        <v>133</v>
      </c>
      <c r="F19" s="123" t="s">
        <v>46</v>
      </c>
      <c r="G19" s="134">
        <v>0.30138888888888887</v>
      </c>
      <c r="H19" s="123" t="s">
        <v>134</v>
      </c>
      <c r="I19" s="123" t="s">
        <v>135</v>
      </c>
      <c r="J19" s="123" t="s">
        <v>47</v>
      </c>
      <c r="K19" s="123" t="s">
        <v>136</v>
      </c>
      <c r="L19" s="123" t="s">
        <v>11</v>
      </c>
      <c r="M19" s="123" t="s">
        <v>137</v>
      </c>
    </row>
    <row r="20" spans="2:13" ht="18">
      <c r="B20" s="123">
        <v>19</v>
      </c>
      <c r="C20" s="123">
        <f>SUBTOTAL(3,$D$2:D20)</f>
        <v>19</v>
      </c>
      <c r="D20" s="123" t="s">
        <v>58</v>
      </c>
      <c r="E20" s="123" t="s">
        <v>72</v>
      </c>
      <c r="F20" s="123" t="s">
        <v>46</v>
      </c>
      <c r="G20" s="134">
        <v>0.34375</v>
      </c>
      <c r="H20" s="123" t="s">
        <v>138</v>
      </c>
      <c r="I20" s="123" t="s">
        <v>139</v>
      </c>
      <c r="J20" s="123" t="s">
        <v>140</v>
      </c>
      <c r="K20" s="123" t="s">
        <v>141</v>
      </c>
      <c r="L20" s="123" t="s">
        <v>11</v>
      </c>
      <c r="M20" s="123" t="s">
        <v>46</v>
      </c>
    </row>
    <row r="21" spans="2:13" ht="18">
      <c r="B21" s="123">
        <v>20</v>
      </c>
      <c r="C21" s="123">
        <f>SUBTOTAL(3,$D$2:D21)</f>
        <v>20</v>
      </c>
      <c r="D21" s="123" t="s">
        <v>58</v>
      </c>
      <c r="E21" s="123" t="s">
        <v>72</v>
      </c>
      <c r="F21" s="123" t="s">
        <v>46</v>
      </c>
      <c r="G21" s="134">
        <v>0.3923611111111111</v>
      </c>
      <c r="H21" s="123" t="s">
        <v>126</v>
      </c>
      <c r="I21" s="123" t="s">
        <v>142</v>
      </c>
      <c r="J21" s="123" t="s">
        <v>143</v>
      </c>
      <c r="K21" s="123" t="s">
        <v>144</v>
      </c>
      <c r="L21" s="123" t="s">
        <v>5</v>
      </c>
      <c r="M21" s="123" t="s">
        <v>145</v>
      </c>
    </row>
    <row r="22" spans="2:13" ht="18">
      <c r="B22" s="123">
        <v>21</v>
      </c>
      <c r="C22" s="123">
        <f>SUBTOTAL(3,$D$2:D22)</f>
        <v>21</v>
      </c>
      <c r="D22" s="123" t="s">
        <v>64</v>
      </c>
      <c r="E22" s="123" t="s">
        <v>86</v>
      </c>
      <c r="F22" s="123" t="s">
        <v>46</v>
      </c>
      <c r="G22" s="134">
        <v>4.5833333333333337E-2</v>
      </c>
      <c r="H22" s="123" t="s">
        <v>146</v>
      </c>
      <c r="I22" s="123" t="s">
        <v>147</v>
      </c>
      <c r="J22" s="123" t="s">
        <v>148</v>
      </c>
      <c r="K22" s="123" t="s">
        <v>149</v>
      </c>
      <c r="L22" s="123" t="s">
        <v>8</v>
      </c>
      <c r="M22" s="123" t="s">
        <v>91</v>
      </c>
    </row>
    <row r="23" spans="2:13" ht="18">
      <c r="B23" s="123">
        <v>22</v>
      </c>
      <c r="C23" s="123">
        <f>SUBTOTAL(3,$D$2:D23)</f>
        <v>22</v>
      </c>
      <c r="D23" s="123" t="s">
        <v>76</v>
      </c>
      <c r="E23" s="123" t="s">
        <v>28</v>
      </c>
      <c r="F23" s="123" t="s">
        <v>46</v>
      </c>
      <c r="G23" s="134">
        <v>0.31388888888888888</v>
      </c>
      <c r="H23" s="123" t="s">
        <v>821</v>
      </c>
      <c r="I23" s="123" t="s">
        <v>150</v>
      </c>
      <c r="J23" s="123" t="s">
        <v>151</v>
      </c>
      <c r="K23" s="123" t="s">
        <v>152</v>
      </c>
      <c r="L23" s="123" t="s">
        <v>11</v>
      </c>
      <c r="M23" s="123" t="s">
        <v>137</v>
      </c>
    </row>
    <row r="24" spans="2:13" ht="18">
      <c r="B24" s="123">
        <v>23</v>
      </c>
      <c r="C24" s="123">
        <f>SUBTOTAL(3,$D$2:D24)</f>
        <v>23</v>
      </c>
      <c r="D24" s="123" t="s">
        <v>58</v>
      </c>
      <c r="E24" s="123" t="s">
        <v>72</v>
      </c>
      <c r="F24" s="123" t="s">
        <v>46</v>
      </c>
      <c r="G24" s="134">
        <v>0.5444444444444444</v>
      </c>
      <c r="H24" s="123" t="s">
        <v>153</v>
      </c>
      <c r="I24" s="123" t="s">
        <v>154</v>
      </c>
      <c r="J24" s="123" t="s">
        <v>47</v>
      </c>
      <c r="K24" s="123" t="s">
        <v>155</v>
      </c>
      <c r="L24" s="123" t="s">
        <v>5</v>
      </c>
      <c r="M24" s="123" t="s">
        <v>46</v>
      </c>
    </row>
    <row r="25" spans="2:13" ht="18">
      <c r="B25" s="123">
        <v>24</v>
      </c>
      <c r="C25" s="123">
        <f>SUBTOTAL(3,$D$2:D25)</f>
        <v>24</v>
      </c>
      <c r="D25" s="123" t="s">
        <v>58</v>
      </c>
      <c r="E25" s="123" t="s">
        <v>92</v>
      </c>
      <c r="F25" s="123" t="s">
        <v>46</v>
      </c>
      <c r="G25" s="134">
        <v>0.31111111111111112</v>
      </c>
      <c r="H25" s="123" t="s">
        <v>822</v>
      </c>
      <c r="I25" s="123" t="s">
        <v>156</v>
      </c>
      <c r="J25" s="123" t="s">
        <v>157</v>
      </c>
      <c r="K25" s="123" t="s">
        <v>158</v>
      </c>
      <c r="L25" s="123" t="s">
        <v>11</v>
      </c>
      <c r="M25" s="123" t="s">
        <v>46</v>
      </c>
    </row>
    <row r="26" spans="2:13" ht="18">
      <c r="B26" s="123">
        <v>25</v>
      </c>
      <c r="C26" s="123">
        <f>SUBTOTAL(3,$D$2:D26)</f>
        <v>25</v>
      </c>
      <c r="D26" s="123" t="s">
        <v>58</v>
      </c>
      <c r="E26" s="123" t="s">
        <v>72</v>
      </c>
      <c r="F26" s="123" t="s">
        <v>46</v>
      </c>
      <c r="G26" s="134">
        <v>0.33055555555555555</v>
      </c>
      <c r="H26" s="123" t="s">
        <v>115</v>
      </c>
      <c r="I26" s="123" t="s">
        <v>159</v>
      </c>
      <c r="J26" s="123" t="s">
        <v>160</v>
      </c>
      <c r="K26" s="123" t="s">
        <v>161</v>
      </c>
      <c r="L26" s="123" t="s">
        <v>11</v>
      </c>
      <c r="M26" s="123" t="s">
        <v>46</v>
      </c>
    </row>
    <row r="27" spans="2:13" ht="18">
      <c r="B27" s="123">
        <v>26</v>
      </c>
      <c r="C27" s="123">
        <f>SUBTOTAL(3,$D$2:D27)</f>
        <v>26</v>
      </c>
      <c r="D27" s="123" t="s">
        <v>58</v>
      </c>
      <c r="E27" s="123" t="s">
        <v>162</v>
      </c>
      <c r="F27" s="123" t="s">
        <v>46</v>
      </c>
      <c r="G27" s="134">
        <v>0.56944444444444442</v>
      </c>
      <c r="H27" s="123" t="s">
        <v>163</v>
      </c>
      <c r="I27" s="123" t="s">
        <v>164</v>
      </c>
      <c r="J27" s="123" t="s">
        <v>165</v>
      </c>
      <c r="K27" s="123" t="s">
        <v>166</v>
      </c>
      <c r="L27" s="123" t="s">
        <v>8</v>
      </c>
      <c r="M27" s="123" t="s">
        <v>57</v>
      </c>
    </row>
    <row r="28" spans="2:13" ht="18">
      <c r="B28" s="123">
        <v>27</v>
      </c>
      <c r="C28" s="123">
        <f>SUBTOTAL(3,$D$2:D28)</f>
        <v>27</v>
      </c>
      <c r="D28" s="123" t="s">
        <v>64</v>
      </c>
      <c r="E28" s="123" t="s">
        <v>133</v>
      </c>
      <c r="F28" s="123" t="s">
        <v>46</v>
      </c>
      <c r="G28" s="134">
        <v>0.17013888888888887</v>
      </c>
      <c r="H28" s="123" t="s">
        <v>167</v>
      </c>
      <c r="I28" s="123" t="s">
        <v>168</v>
      </c>
      <c r="J28" s="123" t="s">
        <v>169</v>
      </c>
      <c r="K28" s="123" t="s">
        <v>170</v>
      </c>
      <c r="L28" s="123" t="s">
        <v>11</v>
      </c>
      <c r="M28" s="123" t="s">
        <v>171</v>
      </c>
    </row>
    <row r="29" spans="2:13" ht="18">
      <c r="B29" s="123">
        <v>28</v>
      </c>
      <c r="C29" s="123">
        <f>SUBTOTAL(3,$D$2:D29)</f>
        <v>28</v>
      </c>
      <c r="D29" s="123" t="s">
        <v>58</v>
      </c>
      <c r="E29" s="123" t="s">
        <v>92</v>
      </c>
      <c r="F29" s="123" t="s">
        <v>46</v>
      </c>
      <c r="G29" s="134">
        <v>6.9444444444444441E-3</v>
      </c>
      <c r="H29" s="123" t="s">
        <v>172</v>
      </c>
      <c r="I29" s="123" t="s">
        <v>173</v>
      </c>
      <c r="J29" s="123" t="s">
        <v>174</v>
      </c>
      <c r="K29" s="123" t="s">
        <v>175</v>
      </c>
      <c r="L29" s="123" t="s">
        <v>8</v>
      </c>
      <c r="M29" s="123" t="s">
        <v>46</v>
      </c>
    </row>
    <row r="30" spans="2:13" ht="18">
      <c r="B30" s="123">
        <v>29</v>
      </c>
      <c r="C30" s="123">
        <f>SUBTOTAL(3,$D$2:D30)</f>
        <v>29</v>
      </c>
      <c r="D30" s="123" t="s">
        <v>6</v>
      </c>
      <c r="E30" s="123" t="s">
        <v>51</v>
      </c>
      <c r="F30" s="123" t="s">
        <v>46</v>
      </c>
      <c r="G30" s="134">
        <v>0.9868055555555556</v>
      </c>
      <c r="H30" s="123" t="s">
        <v>600</v>
      </c>
      <c r="I30" s="123" t="s">
        <v>823</v>
      </c>
      <c r="J30" s="123" t="s">
        <v>824</v>
      </c>
      <c r="K30" s="123" t="s">
        <v>825</v>
      </c>
      <c r="L30" s="123" t="s">
        <v>11</v>
      </c>
      <c r="M30" s="123" t="s">
        <v>826</v>
      </c>
    </row>
    <row r="31" spans="2:13" ht="18">
      <c r="B31" s="123">
        <v>30</v>
      </c>
      <c r="C31" s="123">
        <f>SUBTOTAL(3,$D$2:D31)</f>
        <v>30</v>
      </c>
      <c r="D31" s="123" t="s">
        <v>827</v>
      </c>
      <c r="E31" s="123" t="s">
        <v>828</v>
      </c>
      <c r="F31" s="123" t="s">
        <v>46</v>
      </c>
      <c r="G31" s="134">
        <v>0.4291666666666667</v>
      </c>
      <c r="H31" s="123" t="s">
        <v>829</v>
      </c>
      <c r="I31" s="123" t="s">
        <v>830</v>
      </c>
      <c r="J31" s="123" t="s">
        <v>831</v>
      </c>
      <c r="K31" s="123" t="s">
        <v>832</v>
      </c>
      <c r="L31" s="123" t="s">
        <v>11</v>
      </c>
      <c r="M31" s="123" t="s">
        <v>57</v>
      </c>
    </row>
    <row r="32" spans="2:13" ht="18">
      <c r="B32" s="123">
        <v>31</v>
      </c>
      <c r="C32" s="123">
        <f>SUBTOTAL(3,$D$2:D32)</f>
        <v>31</v>
      </c>
      <c r="D32" s="123" t="s">
        <v>6</v>
      </c>
      <c r="E32" s="123" t="s">
        <v>833</v>
      </c>
      <c r="F32" s="123" t="s">
        <v>46</v>
      </c>
      <c r="G32" s="134">
        <v>4.1666666666666666E-3</v>
      </c>
      <c r="H32" s="123" t="s">
        <v>834</v>
      </c>
      <c r="I32" s="123" t="s">
        <v>835</v>
      </c>
      <c r="J32" s="123" t="s">
        <v>836</v>
      </c>
      <c r="K32" s="123" t="s">
        <v>837</v>
      </c>
      <c r="L32" s="123" t="s">
        <v>70</v>
      </c>
      <c r="M32" s="123" t="s">
        <v>71</v>
      </c>
    </row>
    <row r="33" spans="2:13" ht="18">
      <c r="B33" s="123">
        <v>32</v>
      </c>
      <c r="C33" s="123">
        <f>SUBTOTAL(3,$D$2:D33)</f>
        <v>32</v>
      </c>
      <c r="D33" s="123" t="s">
        <v>827</v>
      </c>
      <c r="E33" s="123" t="s">
        <v>45</v>
      </c>
      <c r="F33" s="123" t="s">
        <v>46</v>
      </c>
      <c r="G33" s="134">
        <v>0.90416666666666667</v>
      </c>
      <c r="H33" s="123" t="s">
        <v>838</v>
      </c>
      <c r="I33" s="123" t="s">
        <v>839</v>
      </c>
      <c r="J33" s="123" t="s">
        <v>840</v>
      </c>
      <c r="K33" s="123" t="s">
        <v>841</v>
      </c>
      <c r="L33" s="123" t="s">
        <v>11</v>
      </c>
      <c r="M33" s="123" t="s">
        <v>842</v>
      </c>
    </row>
    <row r="34" spans="2:13" ht="18">
      <c r="B34" s="123">
        <v>33</v>
      </c>
      <c r="C34" s="123">
        <f>SUBTOTAL(3,$D$2:D34)</f>
        <v>33</v>
      </c>
      <c r="D34" s="123" t="s">
        <v>106</v>
      </c>
      <c r="E34" s="123" t="s">
        <v>107</v>
      </c>
      <c r="F34" s="123" t="s">
        <v>46</v>
      </c>
      <c r="G34" s="134">
        <v>0.4201388888888889</v>
      </c>
      <c r="H34" s="123" t="s">
        <v>843</v>
      </c>
      <c r="I34" s="123" t="s">
        <v>844</v>
      </c>
      <c r="J34" s="123" t="s">
        <v>845</v>
      </c>
      <c r="K34" s="123" t="s">
        <v>846</v>
      </c>
      <c r="L34" s="123" t="s">
        <v>11</v>
      </c>
      <c r="M34" s="123" t="s">
        <v>847</v>
      </c>
    </row>
    <row r="35" spans="2:13" ht="18">
      <c r="B35" s="123">
        <v>34</v>
      </c>
      <c r="C35" s="123">
        <f>SUBTOTAL(3,$D$2:D35)</f>
        <v>34</v>
      </c>
      <c r="D35" s="123" t="s">
        <v>106</v>
      </c>
      <c r="E35" s="123" t="s">
        <v>848</v>
      </c>
      <c r="F35" s="123" t="s">
        <v>46</v>
      </c>
      <c r="G35" s="134">
        <v>0.47222222222222227</v>
      </c>
      <c r="H35" s="123" t="s">
        <v>836</v>
      </c>
      <c r="I35" s="123" t="s">
        <v>849</v>
      </c>
      <c r="J35" s="123" t="s">
        <v>47</v>
      </c>
      <c r="K35" s="123" t="s">
        <v>850</v>
      </c>
      <c r="L35" s="123" t="s">
        <v>5</v>
      </c>
      <c r="M35" s="123" t="s">
        <v>851</v>
      </c>
    </row>
    <row r="36" spans="2:13" ht="18">
      <c r="B36" s="123">
        <v>35</v>
      </c>
      <c r="C36" s="123">
        <f>SUBTOTAL(3,$D$2:D36)</f>
        <v>35</v>
      </c>
      <c r="D36" s="123" t="s">
        <v>106</v>
      </c>
      <c r="E36" s="123" t="s">
        <v>28</v>
      </c>
      <c r="F36" s="123" t="s">
        <v>46</v>
      </c>
      <c r="G36" s="134">
        <v>0.55833333333333335</v>
      </c>
      <c r="H36" s="123" t="s">
        <v>852</v>
      </c>
      <c r="I36" s="123" t="s">
        <v>853</v>
      </c>
      <c r="J36" s="123" t="s">
        <v>821</v>
      </c>
      <c r="K36" s="123" t="s">
        <v>854</v>
      </c>
      <c r="L36" s="123" t="s">
        <v>11</v>
      </c>
      <c r="M36" s="123" t="s">
        <v>855</v>
      </c>
    </row>
    <row r="37" spans="2:13" ht="18">
      <c r="B37" s="123">
        <v>36</v>
      </c>
      <c r="C37" s="123">
        <f>SUBTOTAL(3,$D$2:D37)</f>
        <v>36</v>
      </c>
      <c r="D37" s="123" t="s">
        <v>58</v>
      </c>
      <c r="E37" s="123" t="s">
        <v>92</v>
      </c>
      <c r="F37" s="123" t="s">
        <v>46</v>
      </c>
      <c r="G37" s="134">
        <v>0.3034722222222222</v>
      </c>
      <c r="H37" s="123" t="s">
        <v>856</v>
      </c>
      <c r="I37" s="123" t="s">
        <v>857</v>
      </c>
      <c r="J37" s="123" t="s">
        <v>858</v>
      </c>
      <c r="K37" s="123" t="s">
        <v>859</v>
      </c>
      <c r="L37" s="123" t="s">
        <v>11</v>
      </c>
      <c r="M37" s="123" t="s">
        <v>46</v>
      </c>
    </row>
    <row r="38" spans="2:13" ht="18">
      <c r="B38" s="123">
        <v>37</v>
      </c>
      <c r="C38" s="123">
        <f>SUBTOTAL(3,$D$2:D38)</f>
        <v>37</v>
      </c>
      <c r="D38" s="123" t="s">
        <v>58</v>
      </c>
      <c r="E38" s="123" t="s">
        <v>72</v>
      </c>
      <c r="F38" s="123" t="s">
        <v>46</v>
      </c>
      <c r="G38" s="134">
        <v>0.52430555555555558</v>
      </c>
      <c r="H38" s="123" t="s">
        <v>860</v>
      </c>
      <c r="I38" s="123" t="s">
        <v>861</v>
      </c>
      <c r="J38" s="123" t="s">
        <v>862</v>
      </c>
      <c r="K38" s="123" t="s">
        <v>863</v>
      </c>
      <c r="L38" s="123" t="s">
        <v>11</v>
      </c>
      <c r="M38" s="123" t="s">
        <v>46</v>
      </c>
    </row>
    <row r="39" spans="2:13" ht="18">
      <c r="B39" s="123">
        <v>38</v>
      </c>
      <c r="C39" s="123">
        <f>SUBTOTAL(3,$D$2:D39)</f>
        <v>38</v>
      </c>
      <c r="D39" s="123" t="s">
        <v>64</v>
      </c>
      <c r="E39" s="123" t="s">
        <v>864</v>
      </c>
      <c r="F39" s="123" t="s">
        <v>46</v>
      </c>
      <c r="G39" s="134">
        <v>0.30763888888888891</v>
      </c>
      <c r="H39" s="123" t="s">
        <v>865</v>
      </c>
      <c r="I39" s="123" t="s">
        <v>866</v>
      </c>
      <c r="J39" s="123" t="s">
        <v>867</v>
      </c>
      <c r="K39" s="123" t="s">
        <v>868</v>
      </c>
      <c r="L39" s="123" t="s">
        <v>11</v>
      </c>
      <c r="M39" s="123" t="s">
        <v>71</v>
      </c>
    </row>
    <row r="40" spans="2:13" ht="18">
      <c r="B40" s="123">
        <v>39</v>
      </c>
      <c r="C40" s="123">
        <f>SUBTOTAL(3,$D$2:D40)</f>
        <v>39</v>
      </c>
      <c r="D40" s="123" t="s">
        <v>6</v>
      </c>
      <c r="E40" s="123" t="s">
        <v>869</v>
      </c>
      <c r="F40" s="123" t="s">
        <v>46</v>
      </c>
      <c r="G40" s="134">
        <v>0.78749999999999998</v>
      </c>
      <c r="H40" s="123" t="s">
        <v>870</v>
      </c>
      <c r="I40" s="123" t="s">
        <v>871</v>
      </c>
      <c r="J40" s="123" t="s">
        <v>872</v>
      </c>
      <c r="K40" s="123" t="s">
        <v>873</v>
      </c>
      <c r="L40" s="123" t="s">
        <v>11</v>
      </c>
      <c r="M40" s="123" t="s">
        <v>874</v>
      </c>
    </row>
    <row r="41" spans="2:13" ht="18">
      <c r="B41" s="123">
        <v>40</v>
      </c>
      <c r="C41" s="123">
        <f>SUBTOTAL(3,$D$2:D41)</f>
        <v>40</v>
      </c>
      <c r="D41" s="123" t="s">
        <v>58</v>
      </c>
      <c r="E41" s="123" t="s">
        <v>92</v>
      </c>
      <c r="F41" s="123" t="s">
        <v>46</v>
      </c>
      <c r="G41" s="134">
        <v>0.30694444444444441</v>
      </c>
      <c r="H41" s="123" t="s">
        <v>115</v>
      </c>
      <c r="I41" s="123" t="s">
        <v>875</v>
      </c>
      <c r="J41" s="123" t="s">
        <v>47</v>
      </c>
      <c r="K41" s="123" t="s">
        <v>876</v>
      </c>
      <c r="L41" s="123" t="s">
        <v>56</v>
      </c>
      <c r="M41" s="123" t="s">
        <v>46</v>
      </c>
    </row>
    <row r="42" spans="2:13" ht="18">
      <c r="B42" s="123">
        <v>41</v>
      </c>
      <c r="C42" s="123">
        <f>SUBTOTAL(3,$D$2:D42)</f>
        <v>41</v>
      </c>
      <c r="D42" s="123" t="s">
        <v>877</v>
      </c>
      <c r="E42" s="123" t="s">
        <v>878</v>
      </c>
      <c r="F42" s="123" t="s">
        <v>46</v>
      </c>
      <c r="G42" s="134">
        <v>0.22777777777777777</v>
      </c>
      <c r="H42" s="123" t="s">
        <v>879</v>
      </c>
      <c r="I42" s="123" t="s">
        <v>880</v>
      </c>
      <c r="J42" s="123" t="s">
        <v>881</v>
      </c>
      <c r="K42" s="123" t="s">
        <v>882</v>
      </c>
      <c r="L42" s="123" t="s">
        <v>11</v>
      </c>
      <c r="M42" s="123" t="s">
        <v>124</v>
      </c>
    </row>
    <row r="43" spans="2:13" ht="18">
      <c r="B43" s="123">
        <v>42</v>
      </c>
      <c r="C43" s="123">
        <f>SUBTOTAL(3,$D$2:D43)</f>
        <v>42</v>
      </c>
      <c r="D43" s="123" t="s">
        <v>58</v>
      </c>
      <c r="E43" s="123" t="s">
        <v>72</v>
      </c>
      <c r="F43" s="123" t="s">
        <v>46</v>
      </c>
      <c r="G43" s="134">
        <v>0.4152777777777778</v>
      </c>
      <c r="H43" s="123" t="s">
        <v>883</v>
      </c>
      <c r="I43" s="123" t="s">
        <v>884</v>
      </c>
      <c r="J43" s="123" t="s">
        <v>885</v>
      </c>
      <c r="K43" s="123" t="s">
        <v>886</v>
      </c>
      <c r="L43" s="123" t="s">
        <v>5</v>
      </c>
      <c r="M43" s="123" t="s">
        <v>46</v>
      </c>
    </row>
    <row r="44" spans="2:13" ht="18">
      <c r="B44" s="123">
        <v>43</v>
      </c>
      <c r="C44" s="123">
        <f>SUBTOTAL(3,$D$2:D44)</f>
        <v>43</v>
      </c>
      <c r="D44" s="123" t="s">
        <v>106</v>
      </c>
      <c r="E44" s="123" t="s">
        <v>114</v>
      </c>
      <c r="F44" s="123" t="s">
        <v>46</v>
      </c>
      <c r="G44" s="134">
        <v>0.3215277777777778</v>
      </c>
      <c r="H44" s="123" t="s">
        <v>887</v>
      </c>
      <c r="I44" s="123" t="s">
        <v>888</v>
      </c>
      <c r="J44" s="123" t="s">
        <v>889</v>
      </c>
      <c r="K44" s="123" t="s">
        <v>890</v>
      </c>
      <c r="L44" s="123" t="s">
        <v>5</v>
      </c>
      <c r="M44" s="123" t="s">
        <v>851</v>
      </c>
    </row>
    <row r="45" spans="2:13" ht="18">
      <c r="B45" s="123">
        <v>44</v>
      </c>
      <c r="C45" s="123">
        <f>SUBTOTAL(3,$D$2:D45)</f>
        <v>44</v>
      </c>
      <c r="D45" s="123" t="s">
        <v>58</v>
      </c>
      <c r="E45" s="123" t="s">
        <v>72</v>
      </c>
      <c r="F45" s="123" t="s">
        <v>46</v>
      </c>
      <c r="G45" s="134">
        <v>0.47361111111111115</v>
      </c>
      <c r="H45" s="123" t="s">
        <v>891</v>
      </c>
      <c r="I45" s="123" t="s">
        <v>892</v>
      </c>
      <c r="J45" s="123" t="s">
        <v>893</v>
      </c>
      <c r="K45" s="123" t="s">
        <v>894</v>
      </c>
      <c r="L45" s="123" t="s">
        <v>8</v>
      </c>
      <c r="M45" s="123" t="s">
        <v>46</v>
      </c>
    </row>
    <row r="46" spans="2:13" ht="18">
      <c r="B46" s="123">
        <v>45</v>
      </c>
      <c r="C46" s="123">
        <f>SUBTOTAL(3,$D$2:D46)</f>
        <v>45</v>
      </c>
      <c r="D46" s="123" t="s">
        <v>106</v>
      </c>
      <c r="E46" s="123" t="s">
        <v>162</v>
      </c>
      <c r="F46" s="123" t="s">
        <v>46</v>
      </c>
      <c r="G46" s="134">
        <v>0.43194444444444446</v>
      </c>
      <c r="H46" s="123" t="s">
        <v>895</v>
      </c>
      <c r="I46" s="123" t="s">
        <v>896</v>
      </c>
      <c r="J46" s="123" t="s">
        <v>897</v>
      </c>
      <c r="K46" s="123" t="s">
        <v>898</v>
      </c>
      <c r="L46" s="123" t="s">
        <v>11</v>
      </c>
      <c r="M46" s="123" t="s">
        <v>137</v>
      </c>
    </row>
    <row r="47" spans="2:13" ht="18">
      <c r="B47" s="123">
        <v>46</v>
      </c>
      <c r="C47" s="123">
        <f>SUBTOTAL(3,$D$2:D47)</f>
        <v>46</v>
      </c>
      <c r="D47" s="123" t="s">
        <v>106</v>
      </c>
      <c r="E47" s="123" t="s">
        <v>28</v>
      </c>
      <c r="F47" s="123" t="s">
        <v>46</v>
      </c>
      <c r="G47" s="134">
        <v>0.2951388888888889</v>
      </c>
      <c r="H47" s="123" t="s">
        <v>899</v>
      </c>
      <c r="I47" s="123" t="s">
        <v>900</v>
      </c>
      <c r="J47" s="123" t="s">
        <v>47</v>
      </c>
      <c r="K47" s="123" t="s">
        <v>901</v>
      </c>
      <c r="L47" s="123" t="s">
        <v>11</v>
      </c>
      <c r="M47" s="123" t="s">
        <v>137</v>
      </c>
    </row>
    <row r="48" spans="2:13" ht="18">
      <c r="B48" s="123">
        <v>47</v>
      </c>
      <c r="C48" s="123">
        <f>SUBTOTAL(3,$D$2:D48)</f>
        <v>47</v>
      </c>
      <c r="D48" s="123" t="s">
        <v>106</v>
      </c>
      <c r="E48" s="123" t="s">
        <v>107</v>
      </c>
      <c r="F48" s="123" t="s">
        <v>46</v>
      </c>
      <c r="G48" s="134">
        <v>0.4145833333333333</v>
      </c>
      <c r="H48" s="123" t="s">
        <v>600</v>
      </c>
      <c r="I48" s="123" t="s">
        <v>902</v>
      </c>
      <c r="J48" s="123" t="s">
        <v>60</v>
      </c>
      <c r="K48" s="123" t="s">
        <v>903</v>
      </c>
      <c r="L48" s="123" t="s">
        <v>8</v>
      </c>
      <c r="M48" s="123" t="s">
        <v>137</v>
      </c>
    </row>
    <row r="49" spans="2:13" ht="18">
      <c r="B49" s="123">
        <v>48</v>
      </c>
      <c r="C49" s="123">
        <f>SUBTOTAL(3,$D$2:D49)</f>
        <v>48</v>
      </c>
      <c r="D49" s="123" t="s">
        <v>58</v>
      </c>
      <c r="E49" s="123" t="s">
        <v>72</v>
      </c>
      <c r="F49" s="123" t="s">
        <v>46</v>
      </c>
      <c r="G49" s="134">
        <v>0.30833333333333335</v>
      </c>
      <c r="H49" s="123" t="s">
        <v>904</v>
      </c>
      <c r="I49" s="123" t="s">
        <v>905</v>
      </c>
      <c r="J49" s="123" t="s">
        <v>54</v>
      </c>
      <c r="K49" s="123" t="s">
        <v>906</v>
      </c>
      <c r="L49" s="123" t="s">
        <v>11</v>
      </c>
      <c r="M49" s="123" t="s">
        <v>46</v>
      </c>
    </row>
    <row r="50" spans="2:13" ht="18">
      <c r="B50" s="123">
        <v>49</v>
      </c>
      <c r="C50" s="123">
        <f>SUBTOTAL(3,$D$2:D50)</f>
        <v>49</v>
      </c>
      <c r="D50" s="123" t="s">
        <v>58</v>
      </c>
      <c r="E50" s="123" t="s">
        <v>72</v>
      </c>
      <c r="F50" s="123" t="s">
        <v>46</v>
      </c>
      <c r="G50" s="134">
        <v>0.3833333333333333</v>
      </c>
      <c r="H50" s="123" t="s">
        <v>895</v>
      </c>
      <c r="I50" s="123" t="s">
        <v>907</v>
      </c>
      <c r="J50" s="123" t="s">
        <v>54</v>
      </c>
      <c r="K50" s="123" t="s">
        <v>908</v>
      </c>
      <c r="L50" s="123" t="s">
        <v>11</v>
      </c>
      <c r="M50" s="123" t="s">
        <v>46</v>
      </c>
    </row>
    <row r="51" spans="2:13" ht="18">
      <c r="B51" s="123">
        <v>50</v>
      </c>
      <c r="C51" s="123">
        <f>SUBTOTAL(3,$D$2:D51)</f>
        <v>50</v>
      </c>
      <c r="D51" s="123" t="s">
        <v>64</v>
      </c>
      <c r="E51" s="123" t="s">
        <v>86</v>
      </c>
      <c r="F51" s="123" t="s">
        <v>46</v>
      </c>
      <c r="G51" s="134">
        <v>0.5625</v>
      </c>
      <c r="H51" s="123" t="s">
        <v>909</v>
      </c>
      <c r="I51" s="123" t="s">
        <v>910</v>
      </c>
      <c r="J51" s="123" t="s">
        <v>911</v>
      </c>
      <c r="K51" s="123" t="s">
        <v>912</v>
      </c>
      <c r="L51" s="123" t="s">
        <v>8</v>
      </c>
      <c r="M51" s="123" t="s">
        <v>105</v>
      </c>
    </row>
    <row r="52" spans="2:13" ht="18">
      <c r="B52" s="123">
        <v>51</v>
      </c>
      <c r="C52" s="123">
        <f>SUBTOTAL(3,$D$2:D52)</f>
        <v>51</v>
      </c>
      <c r="D52" s="123" t="s">
        <v>58</v>
      </c>
      <c r="E52" s="123" t="s">
        <v>59</v>
      </c>
      <c r="F52" s="123" t="s">
        <v>46</v>
      </c>
      <c r="G52" s="134">
        <v>0.86111111111111116</v>
      </c>
      <c r="H52" s="123" t="s">
        <v>913</v>
      </c>
      <c r="I52" s="123" t="s">
        <v>914</v>
      </c>
      <c r="J52" s="123" t="s">
        <v>889</v>
      </c>
      <c r="K52" s="123" t="s">
        <v>915</v>
      </c>
      <c r="L52" s="123" t="s">
        <v>8</v>
      </c>
      <c r="M52" s="123" t="s">
        <v>46</v>
      </c>
    </row>
    <row r="53" spans="2:13" ht="18">
      <c r="B53" s="123">
        <v>52</v>
      </c>
      <c r="C53" s="123">
        <f>SUBTOTAL(3,$D$2:D53)</f>
        <v>52</v>
      </c>
      <c r="D53" s="123" t="s">
        <v>106</v>
      </c>
      <c r="E53" s="123" t="s">
        <v>916</v>
      </c>
      <c r="F53" s="123" t="s">
        <v>46</v>
      </c>
      <c r="G53" s="134">
        <v>1.3888888888888889E-3</v>
      </c>
      <c r="H53" s="123" t="s">
        <v>600</v>
      </c>
      <c r="I53" s="123" t="s">
        <v>917</v>
      </c>
      <c r="J53" s="123" t="s">
        <v>918</v>
      </c>
      <c r="K53" s="123" t="s">
        <v>919</v>
      </c>
      <c r="L53" s="123" t="s">
        <v>11</v>
      </c>
      <c r="M53" s="123" t="s">
        <v>855</v>
      </c>
    </row>
    <row r="54" spans="2:13" ht="18">
      <c r="B54" s="123">
        <v>53</v>
      </c>
      <c r="C54" s="123">
        <f>SUBTOTAL(3,$D$2:D54)</f>
        <v>53</v>
      </c>
      <c r="D54" s="123" t="s">
        <v>827</v>
      </c>
      <c r="E54" s="123" t="s">
        <v>920</v>
      </c>
      <c r="F54" s="123" t="s">
        <v>46</v>
      </c>
      <c r="G54" s="134">
        <v>8.3333333333333332E-3</v>
      </c>
      <c r="H54" s="123" t="s">
        <v>921</v>
      </c>
      <c r="I54" s="123" t="s">
        <v>922</v>
      </c>
      <c r="J54" s="123" t="s">
        <v>822</v>
      </c>
      <c r="K54" s="123" t="s">
        <v>923</v>
      </c>
      <c r="L54" s="123" t="s">
        <v>924</v>
      </c>
      <c r="M54" s="123" t="s">
        <v>50</v>
      </c>
    </row>
    <row r="55" spans="2:13" ht="18">
      <c r="B55" s="123">
        <v>54</v>
      </c>
      <c r="C55" s="123">
        <f>SUBTOTAL(3,$D$2:D55)</f>
        <v>54</v>
      </c>
      <c r="D55" s="123" t="s">
        <v>58</v>
      </c>
      <c r="E55" s="123" t="s">
        <v>92</v>
      </c>
      <c r="F55" s="123" t="s">
        <v>46</v>
      </c>
      <c r="G55" s="134">
        <v>2.0833333333333332E-2</v>
      </c>
      <c r="H55" s="123" t="s">
        <v>925</v>
      </c>
      <c r="I55" s="123" t="s">
        <v>926</v>
      </c>
      <c r="J55" s="123" t="s">
        <v>836</v>
      </c>
      <c r="K55" s="123" t="s">
        <v>927</v>
      </c>
      <c r="L55" s="123" t="s">
        <v>8</v>
      </c>
      <c r="M55" s="123" t="s">
        <v>46</v>
      </c>
    </row>
    <row r="56" spans="2:13" ht="18">
      <c r="B56" s="123">
        <v>55</v>
      </c>
      <c r="C56" s="123">
        <f>SUBTOTAL(3,$D$2:D56)</f>
        <v>55</v>
      </c>
      <c r="D56" s="123" t="s">
        <v>928</v>
      </c>
      <c r="E56" s="123" t="s">
        <v>86</v>
      </c>
      <c r="F56" s="123" t="s">
        <v>46</v>
      </c>
      <c r="G56" s="134">
        <v>4.0972222222222222E-2</v>
      </c>
      <c r="H56" s="123" t="s">
        <v>929</v>
      </c>
      <c r="I56" s="123" t="s">
        <v>930</v>
      </c>
      <c r="J56" s="123" t="s">
        <v>931</v>
      </c>
      <c r="K56" s="123" t="s">
        <v>932</v>
      </c>
      <c r="L56" s="123" t="s">
        <v>8</v>
      </c>
      <c r="M56" s="123" t="s">
        <v>57</v>
      </c>
    </row>
    <row r="57" spans="2:13" ht="18">
      <c r="B57" s="123">
        <v>56</v>
      </c>
      <c r="C57" s="123">
        <f>SUBTOTAL(3,$D$2:D57)</f>
        <v>56</v>
      </c>
      <c r="D57" s="123" t="s">
        <v>106</v>
      </c>
      <c r="E57" s="123" t="s">
        <v>114</v>
      </c>
      <c r="F57" s="123" t="s">
        <v>46</v>
      </c>
      <c r="G57" s="134">
        <v>4.2361111111111106E-2</v>
      </c>
      <c r="H57" s="123" t="s">
        <v>100</v>
      </c>
      <c r="I57" s="123" t="s">
        <v>933</v>
      </c>
      <c r="J57" s="123" t="s">
        <v>934</v>
      </c>
      <c r="K57" s="123" t="s">
        <v>935</v>
      </c>
      <c r="L57" s="123" t="s">
        <v>8</v>
      </c>
      <c r="M57" s="123" t="s">
        <v>936</v>
      </c>
    </row>
    <row r="58" spans="2:13" ht="18">
      <c r="B58" s="123">
        <v>57</v>
      </c>
      <c r="C58" s="123">
        <f>SUBTOTAL(3,$D$2:D58)</f>
        <v>57</v>
      </c>
      <c r="D58" s="123" t="s">
        <v>58</v>
      </c>
      <c r="E58" s="123" t="s">
        <v>92</v>
      </c>
      <c r="F58" s="123" t="s">
        <v>46</v>
      </c>
      <c r="G58" s="134">
        <v>5.0694444444444452E-2</v>
      </c>
      <c r="H58" s="123" t="s">
        <v>115</v>
      </c>
      <c r="I58" s="123" t="s">
        <v>937</v>
      </c>
      <c r="J58" s="123" t="s">
        <v>938</v>
      </c>
      <c r="K58" s="123" t="s">
        <v>939</v>
      </c>
      <c r="L58" s="123" t="s">
        <v>8</v>
      </c>
      <c r="M58" s="123" t="s">
        <v>46</v>
      </c>
    </row>
    <row r="59" spans="2:13" ht="18">
      <c r="B59" s="123">
        <v>58</v>
      </c>
      <c r="C59" s="123">
        <f>SUBTOTAL(3,$D$2:D59)</f>
        <v>58</v>
      </c>
      <c r="D59" s="123" t="s">
        <v>940</v>
      </c>
      <c r="E59" s="123" t="s">
        <v>941</v>
      </c>
      <c r="F59" s="123" t="s">
        <v>46</v>
      </c>
      <c r="G59" s="134">
        <v>9.4444444444444442E-2</v>
      </c>
      <c r="H59" s="123" t="s">
        <v>942</v>
      </c>
      <c r="I59" s="123" t="s">
        <v>28</v>
      </c>
      <c r="J59" s="123" t="s">
        <v>943</v>
      </c>
      <c r="K59" s="123" t="s">
        <v>944</v>
      </c>
      <c r="L59" s="123" t="s">
        <v>8</v>
      </c>
      <c r="M59" s="123" t="s">
        <v>46</v>
      </c>
    </row>
    <row r="60" spans="2:13" ht="18">
      <c r="B60" s="123">
        <v>59</v>
      </c>
      <c r="C60" s="123">
        <f>SUBTOTAL(3,$D$2:D60)</f>
        <v>59</v>
      </c>
      <c r="D60" s="123" t="s">
        <v>940</v>
      </c>
      <c r="E60" s="123" t="s">
        <v>941</v>
      </c>
      <c r="F60" s="123" t="s">
        <v>46</v>
      </c>
      <c r="G60" s="134">
        <v>9.4444444444444442E-2</v>
      </c>
      <c r="H60" s="123" t="s">
        <v>942</v>
      </c>
      <c r="I60" s="123" t="s">
        <v>28</v>
      </c>
      <c r="J60" s="123" t="s">
        <v>47</v>
      </c>
      <c r="K60" s="123" t="s">
        <v>944</v>
      </c>
      <c r="L60" s="123" t="s">
        <v>8</v>
      </c>
      <c r="M60" s="123" t="s">
        <v>46</v>
      </c>
    </row>
    <row r="61" spans="2:13" ht="18">
      <c r="B61" s="123">
        <v>60</v>
      </c>
      <c r="C61" s="123">
        <f>SUBTOTAL(3,$D$2:D61)</f>
        <v>60</v>
      </c>
      <c r="D61" s="123" t="s">
        <v>945</v>
      </c>
      <c r="E61" s="123" t="s">
        <v>941</v>
      </c>
      <c r="F61" s="123" t="s">
        <v>46</v>
      </c>
      <c r="G61" s="134">
        <v>9.6527777777777768E-2</v>
      </c>
      <c r="H61" s="123" t="s">
        <v>942</v>
      </c>
      <c r="I61" s="123" t="s">
        <v>28</v>
      </c>
      <c r="J61" s="123" t="s">
        <v>47</v>
      </c>
      <c r="K61" s="123" t="s">
        <v>946</v>
      </c>
      <c r="L61" s="123" t="s">
        <v>8</v>
      </c>
      <c r="M61" s="123"/>
    </row>
    <row r="62" spans="2:13" ht="18">
      <c r="B62" s="123">
        <v>61</v>
      </c>
      <c r="C62" s="123">
        <f>SUBTOTAL(3,$D$2:D62)</f>
        <v>61</v>
      </c>
      <c r="D62" s="123" t="s">
        <v>64</v>
      </c>
      <c r="E62" s="123" t="s">
        <v>947</v>
      </c>
      <c r="F62" s="123" t="s">
        <v>46</v>
      </c>
      <c r="G62" s="134">
        <v>0.18472222222222223</v>
      </c>
      <c r="H62" s="123" t="s">
        <v>115</v>
      </c>
      <c r="I62" s="123" t="s">
        <v>948</v>
      </c>
      <c r="J62" s="123" t="s">
        <v>938</v>
      </c>
      <c r="K62" s="123" t="s">
        <v>949</v>
      </c>
      <c r="L62" s="123" t="s">
        <v>11</v>
      </c>
      <c r="M62" s="123" t="s">
        <v>124</v>
      </c>
    </row>
    <row r="63" spans="2:13" ht="18">
      <c r="B63" s="123">
        <v>62</v>
      </c>
      <c r="C63" s="123">
        <f>SUBTOTAL(3,$D$2:D63)</f>
        <v>62</v>
      </c>
      <c r="D63" s="123" t="s">
        <v>64</v>
      </c>
      <c r="E63" s="123" t="s">
        <v>950</v>
      </c>
      <c r="F63" s="123" t="s">
        <v>46</v>
      </c>
      <c r="G63" s="134">
        <v>0.26666666666666666</v>
      </c>
      <c r="H63" s="123" t="s">
        <v>951</v>
      </c>
      <c r="I63" s="123" t="s">
        <v>952</v>
      </c>
      <c r="J63" s="123" t="s">
        <v>22</v>
      </c>
      <c r="K63" s="123" t="s">
        <v>953</v>
      </c>
      <c r="L63" s="123" t="s">
        <v>11</v>
      </c>
      <c r="M63" s="123" t="s">
        <v>855</v>
      </c>
    </row>
    <row r="64" spans="2:13" ht="18">
      <c r="B64" s="123">
        <v>63</v>
      </c>
      <c r="C64" s="123">
        <f>SUBTOTAL(3,$D$2:D64)</f>
        <v>63</v>
      </c>
      <c r="D64" s="123" t="s">
        <v>877</v>
      </c>
      <c r="E64" s="123" t="s">
        <v>65</v>
      </c>
      <c r="F64" s="123" t="s">
        <v>46</v>
      </c>
      <c r="G64" s="134">
        <v>0.27499999999999997</v>
      </c>
      <c r="H64" s="123" t="s">
        <v>600</v>
      </c>
      <c r="I64" s="123" t="s">
        <v>954</v>
      </c>
      <c r="J64" s="123" t="s">
        <v>843</v>
      </c>
      <c r="K64" s="123" t="s">
        <v>955</v>
      </c>
      <c r="L64" s="123" t="s">
        <v>11</v>
      </c>
      <c r="M64" s="123" t="s">
        <v>842</v>
      </c>
    </row>
    <row r="65" spans="2:13" ht="18">
      <c r="B65" s="123">
        <v>64</v>
      </c>
      <c r="C65" s="123">
        <f>SUBTOTAL(3,$D$2:D65)</f>
        <v>64</v>
      </c>
      <c r="D65" s="123" t="s">
        <v>64</v>
      </c>
      <c r="E65" s="123" t="s">
        <v>956</v>
      </c>
      <c r="F65" s="123" t="s">
        <v>46</v>
      </c>
      <c r="G65" s="134">
        <v>0.28333333333333333</v>
      </c>
      <c r="H65" s="123" t="s">
        <v>957</v>
      </c>
      <c r="I65" s="123" t="s">
        <v>958</v>
      </c>
      <c r="J65" s="123" t="s">
        <v>959</v>
      </c>
      <c r="K65" s="123" t="s">
        <v>960</v>
      </c>
      <c r="L65" s="123" t="s">
        <v>961</v>
      </c>
      <c r="M65" s="123" t="s">
        <v>71</v>
      </c>
    </row>
    <row r="66" spans="2:13" ht="18">
      <c r="B66" s="123">
        <v>65</v>
      </c>
      <c r="C66" s="123">
        <f>SUBTOTAL(3,$D$2:D66)</f>
        <v>65</v>
      </c>
      <c r="D66" s="123" t="s">
        <v>64</v>
      </c>
      <c r="E66" s="123" t="s">
        <v>962</v>
      </c>
      <c r="F66" s="123" t="s">
        <v>46</v>
      </c>
      <c r="G66" s="134">
        <v>0.28402777777777777</v>
      </c>
      <c r="H66" s="123" t="s">
        <v>963</v>
      </c>
      <c r="I66" s="123" t="s">
        <v>964</v>
      </c>
      <c r="J66" s="123" t="s">
        <v>965</v>
      </c>
      <c r="K66" s="123" t="s">
        <v>966</v>
      </c>
      <c r="L66" s="123" t="s">
        <v>11</v>
      </c>
      <c r="M66" s="123" t="s">
        <v>124</v>
      </c>
    </row>
    <row r="67" spans="2:13" ht="18">
      <c r="B67" s="123">
        <v>66</v>
      </c>
      <c r="C67" s="123">
        <f>SUBTOTAL(3,$D$2:D67)</f>
        <v>66</v>
      </c>
      <c r="D67" s="123" t="s">
        <v>64</v>
      </c>
      <c r="E67" s="123" t="s">
        <v>950</v>
      </c>
      <c r="F67" s="123" t="s">
        <v>46</v>
      </c>
      <c r="G67" s="134">
        <v>0.30069444444444443</v>
      </c>
      <c r="H67" s="123" t="s">
        <v>967</v>
      </c>
      <c r="I67" s="123" t="s">
        <v>968</v>
      </c>
      <c r="J67" s="123" t="s">
        <v>969</v>
      </c>
      <c r="K67" s="123" t="s">
        <v>970</v>
      </c>
      <c r="L67" s="123" t="s">
        <v>961</v>
      </c>
      <c r="M67" s="123" t="s">
        <v>851</v>
      </c>
    </row>
    <row r="68" spans="2:13" ht="18">
      <c r="B68" s="123">
        <v>67</v>
      </c>
      <c r="C68" s="123">
        <f>SUBTOTAL(3,$D$2:D68)</f>
        <v>67</v>
      </c>
      <c r="D68" s="123" t="s">
        <v>106</v>
      </c>
      <c r="E68" s="123" t="s">
        <v>848</v>
      </c>
      <c r="F68" s="123" t="s">
        <v>46</v>
      </c>
      <c r="G68" s="134">
        <v>0.30555555555555552</v>
      </c>
      <c r="H68" s="123" t="s">
        <v>971</v>
      </c>
      <c r="I68" s="123" t="s">
        <v>972</v>
      </c>
      <c r="J68" s="123" t="s">
        <v>918</v>
      </c>
      <c r="K68" s="123" t="s">
        <v>973</v>
      </c>
      <c r="L68" s="123" t="s">
        <v>11</v>
      </c>
      <c r="M68" s="123" t="s">
        <v>137</v>
      </c>
    </row>
    <row r="69" spans="2:13" ht="18">
      <c r="B69" s="123">
        <v>68</v>
      </c>
      <c r="C69" s="123">
        <f>SUBTOTAL(3,$D$2:D69)</f>
        <v>68</v>
      </c>
      <c r="D69" s="123" t="s">
        <v>106</v>
      </c>
      <c r="E69" s="123" t="s">
        <v>162</v>
      </c>
      <c r="F69" s="123" t="s">
        <v>46</v>
      </c>
      <c r="G69" s="134">
        <v>0.30694444444444441</v>
      </c>
      <c r="H69" s="123" t="s">
        <v>974</v>
      </c>
      <c r="I69" s="123" t="s">
        <v>975</v>
      </c>
      <c r="J69" s="123" t="s">
        <v>976</v>
      </c>
      <c r="K69" s="123" t="s">
        <v>977</v>
      </c>
      <c r="L69" s="123" t="s">
        <v>70</v>
      </c>
      <c r="M69" s="123" t="s">
        <v>851</v>
      </c>
    </row>
    <row r="70" spans="2:13" ht="18">
      <c r="B70" s="123">
        <v>69</v>
      </c>
      <c r="C70" s="123">
        <f>SUBTOTAL(3,$D$2:D70)</f>
        <v>69</v>
      </c>
      <c r="D70" s="123" t="s">
        <v>877</v>
      </c>
      <c r="E70" s="123" t="s">
        <v>65</v>
      </c>
      <c r="F70" s="123" t="s">
        <v>46</v>
      </c>
      <c r="G70" s="134">
        <v>0.31319444444444444</v>
      </c>
      <c r="H70" s="123" t="s">
        <v>865</v>
      </c>
      <c r="I70" s="123" t="s">
        <v>978</v>
      </c>
      <c r="J70" s="123" t="s">
        <v>979</v>
      </c>
      <c r="K70" s="123" t="s">
        <v>980</v>
      </c>
      <c r="L70" s="123" t="s">
        <v>11</v>
      </c>
      <c r="M70" s="123" t="s">
        <v>124</v>
      </c>
    </row>
    <row r="71" spans="2:13" ht="18">
      <c r="B71" s="123">
        <v>70</v>
      </c>
      <c r="C71" s="123">
        <f>SUBTOTAL(3,$D$2:D71)</f>
        <v>70</v>
      </c>
      <c r="D71" s="123" t="s">
        <v>106</v>
      </c>
      <c r="E71" s="123" t="s">
        <v>981</v>
      </c>
      <c r="F71" s="123" t="s">
        <v>46</v>
      </c>
      <c r="G71" s="134">
        <v>0.31736111111111115</v>
      </c>
      <c r="H71" s="123" t="s">
        <v>982</v>
      </c>
      <c r="I71" s="123" t="s">
        <v>983</v>
      </c>
      <c r="J71" s="123" t="s">
        <v>54</v>
      </c>
      <c r="K71" s="123" t="s">
        <v>984</v>
      </c>
      <c r="L71" s="123" t="s">
        <v>56</v>
      </c>
      <c r="M71" s="123" t="s">
        <v>851</v>
      </c>
    </row>
    <row r="72" spans="2:13" ht="18">
      <c r="B72" s="123">
        <v>71</v>
      </c>
      <c r="C72" s="123">
        <f>SUBTOTAL(3,$D$2:D72)</f>
        <v>71</v>
      </c>
      <c r="D72" s="123" t="s">
        <v>106</v>
      </c>
      <c r="E72" s="123" t="s">
        <v>114</v>
      </c>
      <c r="F72" s="123" t="s">
        <v>46</v>
      </c>
      <c r="G72" s="134">
        <v>0.31875000000000003</v>
      </c>
      <c r="H72" s="123" t="s">
        <v>985</v>
      </c>
      <c r="I72" s="123" t="s">
        <v>986</v>
      </c>
      <c r="J72" s="123" t="s">
        <v>870</v>
      </c>
      <c r="K72" s="123" t="s">
        <v>987</v>
      </c>
      <c r="L72" s="123" t="s">
        <v>5</v>
      </c>
      <c r="M72" s="123" t="s">
        <v>132</v>
      </c>
    </row>
    <row r="73" spans="2:13" ht="18">
      <c r="B73" s="123">
        <v>72</v>
      </c>
      <c r="C73" s="123">
        <f>SUBTOTAL(3,$D$2:D73)</f>
        <v>72</v>
      </c>
      <c r="D73" s="123" t="s">
        <v>106</v>
      </c>
      <c r="E73" s="123" t="s">
        <v>114</v>
      </c>
      <c r="F73" s="123" t="s">
        <v>46</v>
      </c>
      <c r="G73" s="134">
        <v>0.32500000000000001</v>
      </c>
      <c r="H73" s="123" t="s">
        <v>54</v>
      </c>
      <c r="I73" s="123" t="s">
        <v>988</v>
      </c>
      <c r="J73" s="123" t="s">
        <v>989</v>
      </c>
      <c r="K73" s="123" t="s">
        <v>990</v>
      </c>
      <c r="L73" s="123" t="s">
        <v>8</v>
      </c>
      <c r="M73" s="123" t="s">
        <v>137</v>
      </c>
    </row>
    <row r="74" spans="2:13" ht="18">
      <c r="B74" s="123">
        <v>73</v>
      </c>
      <c r="C74" s="123">
        <f>SUBTOTAL(3,$D$2:D74)</f>
        <v>73</v>
      </c>
      <c r="D74" s="123" t="s">
        <v>106</v>
      </c>
      <c r="E74" s="123" t="s">
        <v>162</v>
      </c>
      <c r="F74" s="123" t="s">
        <v>46</v>
      </c>
      <c r="G74" s="134">
        <v>0.32569444444444445</v>
      </c>
      <c r="H74" s="123" t="s">
        <v>22</v>
      </c>
      <c r="I74" s="123" t="s">
        <v>991</v>
      </c>
      <c r="J74" s="123" t="s">
        <v>992</v>
      </c>
      <c r="K74" s="123" t="s">
        <v>993</v>
      </c>
      <c r="L74" s="123" t="s">
        <v>8</v>
      </c>
      <c r="M74" s="123" t="s">
        <v>137</v>
      </c>
    </row>
    <row r="75" spans="2:13" ht="18">
      <c r="B75" s="123">
        <v>74</v>
      </c>
      <c r="C75" s="123">
        <f>SUBTOTAL(3,$D$2:D75)</f>
        <v>74</v>
      </c>
      <c r="D75" s="123" t="s">
        <v>106</v>
      </c>
      <c r="E75" s="123" t="s">
        <v>848</v>
      </c>
      <c r="F75" s="123" t="s">
        <v>46</v>
      </c>
      <c r="G75" s="134">
        <v>0.32708333333333334</v>
      </c>
      <c r="H75" s="123" t="s">
        <v>94</v>
      </c>
      <c r="I75" s="123" t="s">
        <v>994</v>
      </c>
      <c r="J75" s="123" t="s">
        <v>836</v>
      </c>
      <c r="K75" s="123" t="s">
        <v>995</v>
      </c>
      <c r="L75" s="123" t="s">
        <v>11</v>
      </c>
      <c r="M75" s="123" t="s">
        <v>137</v>
      </c>
    </row>
    <row r="76" spans="2:13" ht="18">
      <c r="B76" s="123">
        <v>75</v>
      </c>
      <c r="C76" s="123">
        <f>SUBTOTAL(3,$D$2:D76)</f>
        <v>75</v>
      </c>
      <c r="D76" s="123" t="s">
        <v>76</v>
      </c>
      <c r="E76" s="123" t="s">
        <v>848</v>
      </c>
      <c r="F76" s="123" t="s">
        <v>46</v>
      </c>
      <c r="G76" s="134">
        <v>0.33333333333333331</v>
      </c>
      <c r="H76" s="123" t="s">
        <v>22</v>
      </c>
      <c r="I76" s="123" t="s">
        <v>996</v>
      </c>
      <c r="J76" s="123" t="s">
        <v>997</v>
      </c>
      <c r="K76" s="123" t="s">
        <v>998</v>
      </c>
      <c r="L76" s="123" t="s">
        <v>11</v>
      </c>
      <c r="M76" s="123" t="s">
        <v>71</v>
      </c>
    </row>
    <row r="77" spans="2:13" ht="18">
      <c r="B77" s="123">
        <v>76</v>
      </c>
      <c r="C77" s="123">
        <f>SUBTOTAL(3,$D$2:D77)</f>
        <v>76</v>
      </c>
      <c r="D77" s="123" t="s">
        <v>106</v>
      </c>
      <c r="E77" s="123" t="s">
        <v>848</v>
      </c>
      <c r="F77" s="123" t="s">
        <v>46</v>
      </c>
      <c r="G77" s="134">
        <v>0.33333333333333331</v>
      </c>
      <c r="H77" s="123" t="s">
        <v>999</v>
      </c>
      <c r="I77" s="123" t="s">
        <v>1000</v>
      </c>
      <c r="J77" s="123" t="s">
        <v>1001</v>
      </c>
      <c r="K77" s="123" t="s">
        <v>1002</v>
      </c>
      <c r="L77" s="123" t="s">
        <v>70</v>
      </c>
      <c r="M77" s="123" t="s">
        <v>1003</v>
      </c>
    </row>
    <row r="78" spans="2:13" ht="18">
      <c r="B78" s="123">
        <v>77</v>
      </c>
      <c r="C78" s="123">
        <f>SUBTOTAL(3,$D$2:D78)</f>
        <v>77</v>
      </c>
      <c r="D78" s="123" t="s">
        <v>106</v>
      </c>
      <c r="E78" s="123" t="s">
        <v>107</v>
      </c>
      <c r="F78" s="123" t="s">
        <v>46</v>
      </c>
      <c r="G78" s="134">
        <v>0.33611111111111108</v>
      </c>
      <c r="H78" s="123" t="s">
        <v>600</v>
      </c>
      <c r="I78" s="123" t="s">
        <v>1004</v>
      </c>
      <c r="J78" s="123" t="s">
        <v>971</v>
      </c>
      <c r="K78" s="123" t="s">
        <v>1005</v>
      </c>
      <c r="L78" s="123" t="s">
        <v>11</v>
      </c>
      <c r="M78" s="123" t="s">
        <v>1006</v>
      </c>
    </row>
    <row r="79" spans="2:13" ht="18">
      <c r="B79" s="123">
        <v>78</v>
      </c>
      <c r="C79" s="123">
        <f>SUBTOTAL(3,$D$2:D79)</f>
        <v>78</v>
      </c>
      <c r="D79" s="123" t="s">
        <v>106</v>
      </c>
      <c r="E79" s="123" t="s">
        <v>162</v>
      </c>
      <c r="F79" s="123" t="s">
        <v>46</v>
      </c>
      <c r="G79" s="134">
        <v>0.33680555555555558</v>
      </c>
      <c r="H79" s="123" t="s">
        <v>600</v>
      </c>
      <c r="I79" s="123" t="s">
        <v>1007</v>
      </c>
      <c r="J79" s="123" t="s">
        <v>1008</v>
      </c>
      <c r="K79" s="123" t="s">
        <v>1009</v>
      </c>
      <c r="L79" s="123" t="s">
        <v>924</v>
      </c>
      <c r="M79" s="123" t="s">
        <v>1010</v>
      </c>
    </row>
    <row r="80" spans="2:13" ht="18">
      <c r="B80" s="123">
        <v>79</v>
      </c>
      <c r="C80" s="123">
        <f>SUBTOTAL(3,$D$2:D80)</f>
        <v>79</v>
      </c>
      <c r="D80" s="123" t="s">
        <v>64</v>
      </c>
      <c r="E80" s="123" t="s">
        <v>133</v>
      </c>
      <c r="F80" s="123" t="s">
        <v>46</v>
      </c>
      <c r="G80" s="134">
        <v>0.34097222222222223</v>
      </c>
      <c r="H80" s="123" t="s">
        <v>1011</v>
      </c>
      <c r="I80" s="123" t="s">
        <v>1012</v>
      </c>
      <c r="J80" s="123" t="s">
        <v>54</v>
      </c>
      <c r="K80" s="123" t="s">
        <v>1013</v>
      </c>
      <c r="L80" s="123" t="s">
        <v>11</v>
      </c>
      <c r="M80" s="123" t="s">
        <v>124</v>
      </c>
    </row>
    <row r="81" spans="2:13" ht="18">
      <c r="B81" s="123">
        <v>80</v>
      </c>
      <c r="C81" s="123">
        <f>SUBTOTAL(3,$D$2:D81)</f>
        <v>80</v>
      </c>
      <c r="D81" s="123" t="s">
        <v>58</v>
      </c>
      <c r="E81" s="123" t="s">
        <v>72</v>
      </c>
      <c r="F81" s="123" t="s">
        <v>46</v>
      </c>
      <c r="G81" s="134">
        <v>0.34583333333333338</v>
      </c>
      <c r="H81" s="123" t="s">
        <v>1014</v>
      </c>
      <c r="I81" s="123" t="s">
        <v>1015</v>
      </c>
      <c r="J81" s="123" t="s">
        <v>1016</v>
      </c>
      <c r="K81" s="123" t="s">
        <v>1017</v>
      </c>
      <c r="L81" s="123" t="s">
        <v>11</v>
      </c>
      <c r="M81" s="123" t="s">
        <v>71</v>
      </c>
    </row>
    <row r="82" spans="2:13" ht="18">
      <c r="B82" s="123">
        <v>81</v>
      </c>
      <c r="C82" s="123">
        <f>SUBTOTAL(3,$D$2:D82)</f>
        <v>81</v>
      </c>
      <c r="D82" s="123" t="s">
        <v>106</v>
      </c>
      <c r="E82" s="123" t="s">
        <v>848</v>
      </c>
      <c r="F82" s="123" t="s">
        <v>46</v>
      </c>
      <c r="G82" s="134">
        <v>0.34861111111111115</v>
      </c>
      <c r="H82" s="123" t="s">
        <v>89</v>
      </c>
      <c r="I82" s="123" t="s">
        <v>1018</v>
      </c>
      <c r="J82" s="123" t="s">
        <v>870</v>
      </c>
      <c r="K82" s="123" t="s">
        <v>1019</v>
      </c>
      <c r="L82" s="123" t="s">
        <v>11</v>
      </c>
      <c r="M82" s="123" t="s">
        <v>137</v>
      </c>
    </row>
    <row r="83" spans="2:13" ht="18">
      <c r="B83" s="123">
        <v>82</v>
      </c>
      <c r="C83" s="123">
        <f>SUBTOTAL(3,$D$2:D83)</f>
        <v>82</v>
      </c>
      <c r="D83" s="123" t="s">
        <v>106</v>
      </c>
      <c r="E83" s="123" t="s">
        <v>848</v>
      </c>
      <c r="F83" s="123" t="s">
        <v>46</v>
      </c>
      <c r="G83" s="134">
        <v>0.35347222222222219</v>
      </c>
      <c r="H83" s="123" t="s">
        <v>1020</v>
      </c>
      <c r="I83" s="123" t="s">
        <v>1021</v>
      </c>
      <c r="J83" s="123" t="s">
        <v>989</v>
      </c>
      <c r="K83" s="123" t="s">
        <v>1022</v>
      </c>
      <c r="L83" s="123" t="s">
        <v>11</v>
      </c>
      <c r="M83" s="123" t="s">
        <v>1023</v>
      </c>
    </row>
    <row r="84" spans="2:13" ht="18">
      <c r="B84" s="123">
        <v>83</v>
      </c>
      <c r="C84" s="123">
        <f>SUBTOTAL(3,$D$2:D84)</f>
        <v>83</v>
      </c>
      <c r="D84" s="123" t="s">
        <v>106</v>
      </c>
      <c r="E84" s="123" t="s">
        <v>107</v>
      </c>
      <c r="F84" s="123" t="s">
        <v>46</v>
      </c>
      <c r="G84" s="134">
        <v>0.35347222222222219</v>
      </c>
      <c r="H84" s="123" t="s">
        <v>1024</v>
      </c>
      <c r="I84" s="123" t="s">
        <v>1025</v>
      </c>
      <c r="J84" s="123" t="s">
        <v>870</v>
      </c>
      <c r="K84" s="123" t="s">
        <v>1026</v>
      </c>
      <c r="L84" s="123" t="s">
        <v>11</v>
      </c>
      <c r="M84" s="123" t="s">
        <v>137</v>
      </c>
    </row>
    <row r="85" spans="2:13" ht="18">
      <c r="B85" s="123">
        <v>84</v>
      </c>
      <c r="C85" s="123">
        <f>SUBTOTAL(3,$D$2:D85)</f>
        <v>84</v>
      </c>
      <c r="D85" s="123" t="s">
        <v>106</v>
      </c>
      <c r="E85" s="123" t="s">
        <v>28</v>
      </c>
      <c r="F85" s="123" t="s">
        <v>46</v>
      </c>
      <c r="G85" s="134">
        <v>0.3611111111111111</v>
      </c>
      <c r="H85" s="123" t="s">
        <v>1027</v>
      </c>
      <c r="I85" s="123" t="s">
        <v>1028</v>
      </c>
      <c r="J85" s="123" t="s">
        <v>1029</v>
      </c>
      <c r="K85" s="123" t="s">
        <v>1030</v>
      </c>
      <c r="L85" s="123" t="s">
        <v>11</v>
      </c>
      <c r="M85" s="123" t="s">
        <v>936</v>
      </c>
    </row>
    <row r="86" spans="2:13" ht="18">
      <c r="B86" s="123">
        <v>85</v>
      </c>
      <c r="C86" s="123">
        <f>SUBTOTAL(3,$D$2:D86)</f>
        <v>85</v>
      </c>
      <c r="D86" s="123" t="s">
        <v>106</v>
      </c>
      <c r="E86" s="123" t="s">
        <v>107</v>
      </c>
      <c r="F86" s="123" t="s">
        <v>46</v>
      </c>
      <c r="G86" s="134">
        <v>0.36319444444444443</v>
      </c>
      <c r="H86" s="123" t="s">
        <v>160</v>
      </c>
      <c r="I86" s="123" t="s">
        <v>1031</v>
      </c>
      <c r="J86" s="123" t="s">
        <v>931</v>
      </c>
      <c r="K86" s="123" t="s">
        <v>1032</v>
      </c>
      <c r="L86" s="123" t="s">
        <v>11</v>
      </c>
      <c r="M86" s="123" t="s">
        <v>847</v>
      </c>
    </row>
    <row r="87" spans="2:13" ht="18">
      <c r="B87" s="123">
        <v>86</v>
      </c>
      <c r="C87" s="123">
        <f>SUBTOTAL(3,$D$2:D87)</f>
        <v>86</v>
      </c>
      <c r="D87" s="123" t="s">
        <v>106</v>
      </c>
      <c r="E87" s="123" t="s">
        <v>107</v>
      </c>
      <c r="F87" s="123" t="s">
        <v>46</v>
      </c>
      <c r="G87" s="134">
        <v>0.36527777777777781</v>
      </c>
      <c r="H87" s="123" t="s">
        <v>1033</v>
      </c>
      <c r="I87" s="123" t="s">
        <v>880</v>
      </c>
      <c r="J87" s="123" t="s">
        <v>1034</v>
      </c>
      <c r="K87" s="123" t="s">
        <v>1035</v>
      </c>
      <c r="L87" s="123" t="s">
        <v>961</v>
      </c>
      <c r="M87" s="123" t="s">
        <v>71</v>
      </c>
    </row>
    <row r="88" spans="2:13" ht="18">
      <c r="B88" s="123">
        <v>87</v>
      </c>
      <c r="C88" s="123">
        <f>SUBTOTAL(3,$D$2:D88)</f>
        <v>87</v>
      </c>
      <c r="D88" s="123" t="s">
        <v>106</v>
      </c>
      <c r="E88" s="123" t="s">
        <v>28</v>
      </c>
      <c r="F88" s="123" t="s">
        <v>46</v>
      </c>
      <c r="G88" s="134">
        <v>0.36874999999999997</v>
      </c>
      <c r="H88" s="123" t="s">
        <v>1036</v>
      </c>
      <c r="I88" s="123" t="s">
        <v>1037</v>
      </c>
      <c r="J88" s="123" t="s">
        <v>1038</v>
      </c>
      <c r="K88" s="123" t="s">
        <v>1039</v>
      </c>
      <c r="L88" s="123" t="s">
        <v>8</v>
      </c>
      <c r="M88" s="123" t="s">
        <v>137</v>
      </c>
    </row>
    <row r="89" spans="2:13" ht="18">
      <c r="B89" s="123">
        <v>88</v>
      </c>
      <c r="C89" s="123">
        <f>SUBTOTAL(3,$D$2:D89)</f>
        <v>88</v>
      </c>
      <c r="D89" s="123" t="s">
        <v>106</v>
      </c>
      <c r="E89" s="123" t="s">
        <v>107</v>
      </c>
      <c r="F89" s="123" t="s">
        <v>46</v>
      </c>
      <c r="G89" s="134">
        <v>0.37083333333333335</v>
      </c>
      <c r="H89" s="123" t="s">
        <v>1040</v>
      </c>
      <c r="I89" s="123" t="s">
        <v>1041</v>
      </c>
      <c r="J89" s="123" t="s">
        <v>1042</v>
      </c>
      <c r="K89" s="123" t="s">
        <v>1043</v>
      </c>
      <c r="L89" s="123" t="s">
        <v>11</v>
      </c>
      <c r="M89" s="123" t="s">
        <v>145</v>
      </c>
    </row>
    <row r="90" spans="2:13" ht="18">
      <c r="B90" s="123">
        <v>89</v>
      </c>
      <c r="C90" s="123">
        <f>SUBTOTAL(3,$D$2:D90)</f>
        <v>89</v>
      </c>
      <c r="D90" s="123" t="s">
        <v>106</v>
      </c>
      <c r="E90" s="123" t="s">
        <v>107</v>
      </c>
      <c r="F90" s="123" t="s">
        <v>46</v>
      </c>
      <c r="G90" s="134">
        <v>0.37291666666666662</v>
      </c>
      <c r="H90" s="123" t="s">
        <v>1044</v>
      </c>
      <c r="I90" s="123" t="s">
        <v>994</v>
      </c>
      <c r="J90" s="123" t="s">
        <v>22</v>
      </c>
      <c r="K90" s="123" t="s">
        <v>1045</v>
      </c>
      <c r="L90" s="123" t="s">
        <v>11</v>
      </c>
      <c r="M90" s="123" t="s">
        <v>137</v>
      </c>
    </row>
    <row r="91" spans="2:13" ht="18">
      <c r="B91" s="123">
        <v>90</v>
      </c>
      <c r="C91" s="123">
        <f>SUBTOTAL(3,$D$2:D91)</f>
        <v>90</v>
      </c>
      <c r="D91" s="123" t="s">
        <v>928</v>
      </c>
      <c r="E91" s="123" t="s">
        <v>133</v>
      </c>
      <c r="F91" s="123" t="s">
        <v>46</v>
      </c>
      <c r="G91" s="134">
        <v>0.37638888888888888</v>
      </c>
      <c r="H91" s="123" t="s">
        <v>600</v>
      </c>
      <c r="I91" s="123" t="s">
        <v>1046</v>
      </c>
      <c r="J91" s="123" t="s">
        <v>1047</v>
      </c>
      <c r="K91" s="123" t="s">
        <v>1048</v>
      </c>
      <c r="L91" s="123" t="s">
        <v>8</v>
      </c>
      <c r="M91" s="123" t="s">
        <v>57</v>
      </c>
    </row>
    <row r="92" spans="2:13" ht="18">
      <c r="B92" s="123">
        <v>91</v>
      </c>
      <c r="C92" s="123">
        <f>SUBTOTAL(3,$D$2:D92)</f>
        <v>91</v>
      </c>
      <c r="D92" s="123" t="s">
        <v>106</v>
      </c>
      <c r="E92" s="123" t="s">
        <v>848</v>
      </c>
      <c r="F92" s="123" t="s">
        <v>46</v>
      </c>
      <c r="G92" s="134">
        <v>0.37847222222222227</v>
      </c>
      <c r="H92" s="123" t="s">
        <v>1049</v>
      </c>
      <c r="I92" s="123" t="s">
        <v>1050</v>
      </c>
      <c r="J92" s="123" t="s">
        <v>1051</v>
      </c>
      <c r="K92" s="123" t="s">
        <v>1052</v>
      </c>
      <c r="L92" s="123" t="s">
        <v>961</v>
      </c>
      <c r="M92" s="123" t="s">
        <v>851</v>
      </c>
    </row>
    <row r="93" spans="2:13" ht="18">
      <c r="B93" s="123">
        <v>92</v>
      </c>
      <c r="C93" s="123">
        <f>SUBTOTAL(3,$D$2:D93)</f>
        <v>92</v>
      </c>
      <c r="D93" s="123" t="s">
        <v>928</v>
      </c>
      <c r="E93" s="123" t="s">
        <v>133</v>
      </c>
      <c r="F93" s="123" t="s">
        <v>46</v>
      </c>
      <c r="G93" s="134">
        <v>0.38263888888888892</v>
      </c>
      <c r="H93" s="123" t="s">
        <v>1053</v>
      </c>
      <c r="I93" s="123" t="s">
        <v>1054</v>
      </c>
      <c r="J93" s="123" t="s">
        <v>1055</v>
      </c>
      <c r="K93" s="123" t="s">
        <v>1056</v>
      </c>
      <c r="L93" s="123" t="s">
        <v>8</v>
      </c>
      <c r="M93" s="123" t="s">
        <v>57</v>
      </c>
    </row>
    <row r="94" spans="2:13" ht="18">
      <c r="B94" s="123">
        <v>93</v>
      </c>
      <c r="C94" s="123">
        <f>SUBTOTAL(3,$D$2:D94)</f>
        <v>93</v>
      </c>
      <c r="D94" s="123" t="s">
        <v>106</v>
      </c>
      <c r="E94" s="123" t="s">
        <v>107</v>
      </c>
      <c r="F94" s="123" t="s">
        <v>46</v>
      </c>
      <c r="G94" s="134">
        <v>0.38541666666666669</v>
      </c>
      <c r="H94" s="123" t="s">
        <v>1057</v>
      </c>
      <c r="I94" s="123" t="s">
        <v>1058</v>
      </c>
      <c r="J94" s="123" t="s">
        <v>94</v>
      </c>
      <c r="K94" s="123" t="s">
        <v>1059</v>
      </c>
      <c r="L94" s="123" t="s">
        <v>11</v>
      </c>
      <c r="M94" s="123" t="s">
        <v>137</v>
      </c>
    </row>
    <row r="95" spans="2:13" ht="18">
      <c r="B95" s="123">
        <v>94</v>
      </c>
      <c r="C95" s="123">
        <f>SUBTOTAL(3,$D$2:D95)</f>
        <v>94</v>
      </c>
      <c r="D95" s="123" t="s">
        <v>106</v>
      </c>
      <c r="E95" s="123" t="s">
        <v>107</v>
      </c>
      <c r="F95" s="123" t="s">
        <v>46</v>
      </c>
      <c r="G95" s="134">
        <v>0.38680555555555557</v>
      </c>
      <c r="H95" s="123" t="s">
        <v>1060</v>
      </c>
      <c r="I95" s="123" t="s">
        <v>1061</v>
      </c>
      <c r="J95" s="123" t="s">
        <v>1062</v>
      </c>
      <c r="K95" s="123" t="s">
        <v>1063</v>
      </c>
      <c r="L95" s="123" t="s">
        <v>11</v>
      </c>
      <c r="M95" s="123" t="s">
        <v>57</v>
      </c>
    </row>
    <row r="96" spans="2:13" ht="18">
      <c r="B96" s="123">
        <v>95</v>
      </c>
      <c r="C96" s="123">
        <f>SUBTOTAL(3,$D$2:D96)</f>
        <v>95</v>
      </c>
      <c r="D96" s="123" t="s">
        <v>928</v>
      </c>
      <c r="E96" s="123" t="s">
        <v>133</v>
      </c>
      <c r="F96" s="123" t="s">
        <v>46</v>
      </c>
      <c r="G96" s="134">
        <v>0.3888888888888889</v>
      </c>
      <c r="H96" s="123" t="s">
        <v>1064</v>
      </c>
      <c r="I96" s="123" t="s">
        <v>1065</v>
      </c>
      <c r="J96" s="123" t="s">
        <v>1066</v>
      </c>
      <c r="K96" s="123" t="s">
        <v>1067</v>
      </c>
      <c r="L96" s="123" t="s">
        <v>8</v>
      </c>
      <c r="M96" s="123" t="s">
        <v>57</v>
      </c>
    </row>
    <row r="97" spans="2:13" ht="18">
      <c r="B97" s="123">
        <v>96</v>
      </c>
      <c r="C97" s="123">
        <f>SUBTOTAL(3,$D$2:D97)</f>
        <v>96</v>
      </c>
      <c r="D97" s="123" t="s">
        <v>106</v>
      </c>
      <c r="E97" s="123" t="s">
        <v>28</v>
      </c>
      <c r="F97" s="123" t="s">
        <v>46</v>
      </c>
      <c r="G97" s="134">
        <v>0.39444444444444443</v>
      </c>
      <c r="H97" s="123" t="s">
        <v>1068</v>
      </c>
      <c r="I97" s="123" t="s">
        <v>164</v>
      </c>
      <c r="J97" s="123" t="s">
        <v>68</v>
      </c>
      <c r="K97" s="123" t="s">
        <v>1069</v>
      </c>
      <c r="L97" s="123" t="s">
        <v>8</v>
      </c>
      <c r="M97" s="123" t="s">
        <v>145</v>
      </c>
    </row>
    <row r="98" spans="2:13" ht="18">
      <c r="B98" s="123">
        <v>97</v>
      </c>
      <c r="C98" s="123">
        <f>SUBTOTAL(3,$D$2:D98)</f>
        <v>97</v>
      </c>
      <c r="D98" s="123" t="s">
        <v>58</v>
      </c>
      <c r="E98" s="123" t="s">
        <v>72</v>
      </c>
      <c r="F98" s="123" t="s">
        <v>46</v>
      </c>
      <c r="G98" s="134">
        <v>0.39583333333333331</v>
      </c>
      <c r="H98" s="123" t="s">
        <v>824</v>
      </c>
      <c r="I98" s="123" t="s">
        <v>1070</v>
      </c>
      <c r="J98" s="123" t="s">
        <v>1071</v>
      </c>
      <c r="K98" s="123" t="s">
        <v>1072</v>
      </c>
      <c r="L98" s="123" t="s">
        <v>11</v>
      </c>
      <c r="M98" s="123" t="s">
        <v>46</v>
      </c>
    </row>
    <row r="99" spans="2:13" ht="18">
      <c r="B99" s="123">
        <v>98</v>
      </c>
      <c r="C99" s="123">
        <f>SUBTOTAL(3,$D$2:D99)</f>
        <v>98</v>
      </c>
      <c r="D99" s="123" t="s">
        <v>106</v>
      </c>
      <c r="E99" s="123" t="s">
        <v>107</v>
      </c>
      <c r="F99" s="123" t="s">
        <v>46</v>
      </c>
      <c r="G99" s="134">
        <v>0.4145833333333333</v>
      </c>
      <c r="H99" s="123" t="s">
        <v>881</v>
      </c>
      <c r="I99" s="123" t="s">
        <v>1073</v>
      </c>
      <c r="J99" s="123" t="s">
        <v>824</v>
      </c>
      <c r="K99" s="123" t="s">
        <v>1074</v>
      </c>
      <c r="L99" s="123" t="s">
        <v>5</v>
      </c>
      <c r="M99" s="123" t="s">
        <v>71</v>
      </c>
    </row>
    <row r="100" spans="2:13" ht="18">
      <c r="B100" s="123">
        <v>99</v>
      </c>
      <c r="C100" s="123">
        <f>SUBTOTAL(3,$D$2:D100)</f>
        <v>99</v>
      </c>
      <c r="D100" s="123" t="s">
        <v>928</v>
      </c>
      <c r="E100" s="123" t="s">
        <v>133</v>
      </c>
      <c r="F100" s="123" t="s">
        <v>46</v>
      </c>
      <c r="G100" s="134">
        <v>0.42291666666666666</v>
      </c>
      <c r="H100" s="123" t="s">
        <v>1075</v>
      </c>
      <c r="I100" s="123" t="s">
        <v>1076</v>
      </c>
      <c r="J100" s="123" t="s">
        <v>1077</v>
      </c>
      <c r="K100" s="123" t="s">
        <v>1078</v>
      </c>
      <c r="L100" s="123" t="s">
        <v>8</v>
      </c>
      <c r="M100" s="123"/>
    </row>
    <row r="101" spans="2:13" ht="18">
      <c r="B101" s="123">
        <v>100</v>
      </c>
      <c r="C101" s="123">
        <f>SUBTOTAL(3,$D$2:D101)</f>
        <v>100</v>
      </c>
      <c r="D101" s="123" t="s">
        <v>106</v>
      </c>
      <c r="E101" s="123" t="s">
        <v>28</v>
      </c>
      <c r="F101" s="123" t="s">
        <v>46</v>
      </c>
      <c r="G101" s="134">
        <v>0.4291666666666667</v>
      </c>
      <c r="H101" s="123" t="s">
        <v>1079</v>
      </c>
      <c r="I101" s="123" t="s">
        <v>1080</v>
      </c>
      <c r="J101" s="123" t="s">
        <v>100</v>
      </c>
      <c r="K101" s="123" t="s">
        <v>1081</v>
      </c>
      <c r="L101" s="123" t="s">
        <v>1082</v>
      </c>
      <c r="M101" s="123" t="s">
        <v>936</v>
      </c>
    </row>
    <row r="102" spans="2:13" ht="18">
      <c r="B102" s="123">
        <v>101</v>
      </c>
      <c r="C102" s="123">
        <f>SUBTOTAL(3,$D$2:D102)</f>
        <v>101</v>
      </c>
      <c r="D102" s="123" t="s">
        <v>58</v>
      </c>
      <c r="E102" s="123" t="s">
        <v>72</v>
      </c>
      <c r="F102" s="123" t="s">
        <v>46</v>
      </c>
      <c r="G102" s="134">
        <v>0.43888888888888888</v>
      </c>
      <c r="H102" s="123" t="s">
        <v>1083</v>
      </c>
      <c r="I102" s="123" t="s">
        <v>1084</v>
      </c>
      <c r="J102" s="123" t="s">
        <v>151</v>
      </c>
      <c r="K102" s="123" t="s">
        <v>1085</v>
      </c>
      <c r="L102" s="123" t="s">
        <v>8</v>
      </c>
      <c r="M102" s="123" t="s">
        <v>46</v>
      </c>
    </row>
    <row r="103" spans="2:13" ht="18">
      <c r="B103" s="123">
        <v>102</v>
      </c>
      <c r="C103" s="123">
        <f>SUBTOTAL(3,$D$2:D103)</f>
        <v>102</v>
      </c>
      <c r="D103" s="123" t="s">
        <v>106</v>
      </c>
      <c r="E103" s="123" t="s">
        <v>107</v>
      </c>
      <c r="F103" s="123" t="s">
        <v>46</v>
      </c>
      <c r="G103" s="134">
        <v>0.45</v>
      </c>
      <c r="H103" s="123" t="s">
        <v>1086</v>
      </c>
      <c r="I103" s="123" t="s">
        <v>1087</v>
      </c>
      <c r="J103" s="123" t="s">
        <v>47</v>
      </c>
      <c r="K103" s="123" t="s">
        <v>1088</v>
      </c>
      <c r="L103" s="123" t="s">
        <v>11</v>
      </c>
      <c r="M103" s="123" t="s">
        <v>124</v>
      </c>
    </row>
    <row r="104" spans="2:13" ht="18">
      <c r="B104" s="123">
        <v>103</v>
      </c>
      <c r="C104" s="123">
        <f>SUBTOTAL(3,$D$2:D104)</f>
        <v>103</v>
      </c>
      <c r="D104" s="123" t="s">
        <v>58</v>
      </c>
      <c r="E104" s="123" t="s">
        <v>72</v>
      </c>
      <c r="F104" s="123" t="s">
        <v>46</v>
      </c>
      <c r="G104" s="134">
        <v>0.45069444444444445</v>
      </c>
      <c r="H104" s="123" t="s">
        <v>54</v>
      </c>
      <c r="I104" s="123" t="s">
        <v>1089</v>
      </c>
      <c r="J104" s="123" t="s">
        <v>895</v>
      </c>
      <c r="K104" s="123" t="s">
        <v>1090</v>
      </c>
      <c r="L104" s="123" t="s">
        <v>11</v>
      </c>
      <c r="M104" s="123" t="s">
        <v>46</v>
      </c>
    </row>
    <row r="105" spans="2:13" ht="18">
      <c r="B105" s="123">
        <v>104</v>
      </c>
      <c r="C105" s="123">
        <f>SUBTOTAL(3,$D$2:D105)</f>
        <v>104</v>
      </c>
      <c r="D105" s="123" t="s">
        <v>58</v>
      </c>
      <c r="E105" s="123" t="s">
        <v>72</v>
      </c>
      <c r="F105" s="123" t="s">
        <v>46</v>
      </c>
      <c r="G105" s="134">
        <v>0.45763888888888887</v>
      </c>
      <c r="H105" s="123" t="s">
        <v>1091</v>
      </c>
      <c r="I105" s="123" t="s">
        <v>1092</v>
      </c>
      <c r="J105" s="123" t="s">
        <v>54</v>
      </c>
      <c r="K105" s="123" t="s">
        <v>1093</v>
      </c>
      <c r="L105" s="123" t="s">
        <v>11</v>
      </c>
      <c r="M105" s="123" t="s">
        <v>46</v>
      </c>
    </row>
    <row r="106" spans="2:13" ht="18">
      <c r="B106" s="123">
        <v>105</v>
      </c>
      <c r="C106" s="123">
        <f>SUBTOTAL(3,$D$2:D106)</f>
        <v>105</v>
      </c>
      <c r="D106" s="123" t="s">
        <v>58</v>
      </c>
      <c r="E106" s="123" t="s">
        <v>72</v>
      </c>
      <c r="F106" s="123" t="s">
        <v>46</v>
      </c>
      <c r="G106" s="134">
        <v>0.46180555555555558</v>
      </c>
      <c r="H106" s="123" t="s">
        <v>1094</v>
      </c>
      <c r="I106" s="123" t="s">
        <v>1095</v>
      </c>
      <c r="J106" s="123" t="s">
        <v>1096</v>
      </c>
      <c r="K106" s="123" t="s">
        <v>1097</v>
      </c>
      <c r="L106" s="123" t="s">
        <v>11</v>
      </c>
      <c r="M106" s="123" t="s">
        <v>63</v>
      </c>
    </row>
    <row r="107" spans="2:13" ht="18">
      <c r="B107" s="123">
        <v>106</v>
      </c>
      <c r="C107" s="123">
        <f>SUBTOTAL(3,$D$2:D107)</f>
        <v>106</v>
      </c>
      <c r="D107" s="123" t="s">
        <v>106</v>
      </c>
      <c r="E107" s="123" t="s">
        <v>107</v>
      </c>
      <c r="F107" s="123" t="s">
        <v>46</v>
      </c>
      <c r="G107" s="134">
        <v>0.46388888888888885</v>
      </c>
      <c r="H107" s="123" t="s">
        <v>881</v>
      </c>
      <c r="I107" s="123" t="s">
        <v>1098</v>
      </c>
      <c r="J107" s="123" t="s">
        <v>870</v>
      </c>
      <c r="K107" s="123" t="s">
        <v>1099</v>
      </c>
      <c r="L107" s="123" t="s">
        <v>11</v>
      </c>
      <c r="M107" s="123" t="s">
        <v>137</v>
      </c>
    </row>
    <row r="108" spans="2:13" ht="18">
      <c r="B108" s="123">
        <v>107</v>
      </c>
      <c r="C108" s="123">
        <f>SUBTOTAL(3,$D$2:D108)</f>
        <v>107</v>
      </c>
      <c r="D108" s="123" t="s">
        <v>106</v>
      </c>
      <c r="E108" s="123" t="s">
        <v>162</v>
      </c>
      <c r="F108" s="123" t="s">
        <v>46</v>
      </c>
      <c r="G108" s="134">
        <v>0.46666666666666662</v>
      </c>
      <c r="H108" s="123" t="s">
        <v>1100</v>
      </c>
      <c r="I108" s="123" t="s">
        <v>1101</v>
      </c>
      <c r="J108" s="123" t="s">
        <v>84</v>
      </c>
      <c r="K108" s="123" t="s">
        <v>1102</v>
      </c>
      <c r="L108" s="123" t="s">
        <v>8</v>
      </c>
      <c r="M108" s="123" t="s">
        <v>57</v>
      </c>
    </row>
    <row r="109" spans="2:13" ht="18">
      <c r="B109" s="123">
        <v>108</v>
      </c>
      <c r="C109" s="123">
        <f>SUBTOTAL(3,$D$2:D109)</f>
        <v>108</v>
      </c>
      <c r="D109" s="123" t="s">
        <v>928</v>
      </c>
      <c r="E109" s="123" t="s">
        <v>133</v>
      </c>
      <c r="F109" s="123" t="s">
        <v>46</v>
      </c>
      <c r="G109" s="134">
        <v>0.48055555555555557</v>
      </c>
      <c r="H109" s="123" t="s">
        <v>1103</v>
      </c>
      <c r="I109" s="123" t="s">
        <v>1046</v>
      </c>
      <c r="J109" s="123" t="s">
        <v>1104</v>
      </c>
      <c r="K109" s="123" t="s">
        <v>1105</v>
      </c>
      <c r="L109" s="123" t="s">
        <v>8</v>
      </c>
      <c r="M109" s="123" t="s">
        <v>57</v>
      </c>
    </row>
    <row r="110" spans="2:13" ht="18">
      <c r="B110" s="123">
        <v>109</v>
      </c>
      <c r="C110" s="123">
        <f>SUBTOTAL(3,$D$2:D110)</f>
        <v>109</v>
      </c>
      <c r="D110" s="123" t="s">
        <v>58</v>
      </c>
      <c r="E110" s="123" t="s">
        <v>72</v>
      </c>
      <c r="F110" s="123" t="s">
        <v>46</v>
      </c>
      <c r="G110" s="134">
        <v>0.48749999999999999</v>
      </c>
      <c r="H110" s="123" t="s">
        <v>1106</v>
      </c>
      <c r="I110" s="123" t="s">
        <v>1107</v>
      </c>
      <c r="J110" s="123" t="s">
        <v>1108</v>
      </c>
      <c r="K110" s="123" t="s">
        <v>1109</v>
      </c>
      <c r="L110" s="123" t="s">
        <v>5</v>
      </c>
      <c r="M110" s="123" t="s">
        <v>46</v>
      </c>
    </row>
    <row r="111" spans="2:13" ht="18">
      <c r="B111" s="123">
        <v>110</v>
      </c>
      <c r="C111" s="123">
        <f>SUBTOTAL(3,$D$2:D111)</f>
        <v>110</v>
      </c>
      <c r="D111" s="123" t="s">
        <v>928</v>
      </c>
      <c r="E111" s="123" t="s">
        <v>133</v>
      </c>
      <c r="F111" s="123" t="s">
        <v>46</v>
      </c>
      <c r="G111" s="134">
        <v>0.48888888888888887</v>
      </c>
      <c r="H111" s="123" t="s">
        <v>1110</v>
      </c>
      <c r="I111" s="123" t="s">
        <v>1111</v>
      </c>
      <c r="J111" s="123" t="s">
        <v>1112</v>
      </c>
      <c r="K111" s="123" t="s">
        <v>1113</v>
      </c>
      <c r="L111" s="123" t="s">
        <v>8</v>
      </c>
      <c r="M111" s="123" t="s">
        <v>91</v>
      </c>
    </row>
    <row r="112" spans="2:13" ht="18">
      <c r="B112" s="123">
        <v>111</v>
      </c>
      <c r="C112" s="123">
        <f>SUBTOTAL(3,$D$2:D112)</f>
        <v>111</v>
      </c>
      <c r="D112" s="123" t="s">
        <v>928</v>
      </c>
      <c r="E112" s="123" t="s">
        <v>133</v>
      </c>
      <c r="F112" s="123" t="s">
        <v>46</v>
      </c>
      <c r="G112" s="134">
        <v>0.49652777777777773</v>
      </c>
      <c r="H112" s="123" t="s">
        <v>1114</v>
      </c>
      <c r="I112" s="123" t="s">
        <v>1041</v>
      </c>
      <c r="J112" s="123" t="s">
        <v>1115</v>
      </c>
      <c r="K112" s="123" t="s">
        <v>1116</v>
      </c>
      <c r="L112" s="123" t="s">
        <v>8</v>
      </c>
      <c r="M112" s="123" t="s">
        <v>57</v>
      </c>
    </row>
    <row r="113" spans="2:13" ht="18">
      <c r="B113" s="123">
        <v>112</v>
      </c>
      <c r="C113" s="123">
        <f>SUBTOTAL(3,$D$2:D113)</f>
        <v>112</v>
      </c>
      <c r="D113" s="123" t="s">
        <v>928</v>
      </c>
      <c r="E113" s="123" t="s">
        <v>133</v>
      </c>
      <c r="F113" s="123" t="s">
        <v>46</v>
      </c>
      <c r="G113" s="134">
        <v>0.51874999999999993</v>
      </c>
      <c r="H113" s="123" t="s">
        <v>600</v>
      </c>
      <c r="I113" s="123" t="s">
        <v>1117</v>
      </c>
      <c r="J113" s="123" t="s">
        <v>889</v>
      </c>
      <c r="K113" s="123" t="s">
        <v>1118</v>
      </c>
      <c r="L113" s="123" t="s">
        <v>8</v>
      </c>
      <c r="M113" s="123" t="s">
        <v>57</v>
      </c>
    </row>
    <row r="114" spans="2:13" ht="18">
      <c r="B114" s="123">
        <v>113</v>
      </c>
      <c r="C114" s="123">
        <f>SUBTOTAL(3,$D$2:D114)</f>
        <v>113</v>
      </c>
      <c r="D114" s="123" t="s">
        <v>64</v>
      </c>
      <c r="E114" s="123" t="s">
        <v>120</v>
      </c>
      <c r="F114" s="123" t="s">
        <v>46</v>
      </c>
      <c r="G114" s="134">
        <v>0.52847222222222223</v>
      </c>
      <c r="H114" s="123" t="s">
        <v>1119</v>
      </c>
      <c r="I114" s="123" t="s">
        <v>1120</v>
      </c>
      <c r="J114" s="123" t="s">
        <v>1121</v>
      </c>
      <c r="K114" s="123" t="s">
        <v>1122</v>
      </c>
      <c r="L114" s="123" t="s">
        <v>11</v>
      </c>
      <c r="M114" s="123" t="s">
        <v>124</v>
      </c>
    </row>
    <row r="115" spans="2:13" ht="18">
      <c r="B115" s="123">
        <v>114</v>
      </c>
      <c r="C115" s="123">
        <f>SUBTOTAL(3,$D$2:D115)</f>
        <v>114</v>
      </c>
      <c r="D115" s="123" t="s">
        <v>6</v>
      </c>
      <c r="E115" s="123" t="s">
        <v>81</v>
      </c>
      <c r="F115" s="123" t="s">
        <v>46</v>
      </c>
      <c r="G115" s="134">
        <v>0.54027777777777775</v>
      </c>
      <c r="H115" s="123" t="s">
        <v>1123</v>
      </c>
      <c r="I115" s="123" t="s">
        <v>1124</v>
      </c>
      <c r="J115" s="123" t="s">
        <v>895</v>
      </c>
      <c r="K115" s="123" t="s">
        <v>1125</v>
      </c>
      <c r="L115" s="123" t="s">
        <v>11</v>
      </c>
      <c r="M115" s="123" t="s">
        <v>124</v>
      </c>
    </row>
    <row r="116" spans="2:13" ht="18">
      <c r="B116" s="123">
        <v>115</v>
      </c>
      <c r="C116" s="123">
        <f>SUBTOTAL(3,$D$2:D116)</f>
        <v>115</v>
      </c>
      <c r="D116" s="123" t="s">
        <v>106</v>
      </c>
      <c r="E116" s="123" t="s">
        <v>114</v>
      </c>
      <c r="F116" s="123" t="s">
        <v>46</v>
      </c>
      <c r="G116" s="134">
        <v>0.57152777777777775</v>
      </c>
      <c r="H116" s="123" t="s">
        <v>1126</v>
      </c>
      <c r="I116" s="123" t="s">
        <v>1127</v>
      </c>
      <c r="J116" s="123" t="s">
        <v>47</v>
      </c>
      <c r="K116" s="123" t="s">
        <v>1128</v>
      </c>
      <c r="L116" s="123" t="s">
        <v>11</v>
      </c>
      <c r="M116" s="123" t="s">
        <v>137</v>
      </c>
    </row>
    <row r="117" spans="2:13" ht="18">
      <c r="B117" s="123">
        <v>116</v>
      </c>
      <c r="C117" s="123">
        <f>SUBTOTAL(3,$D$2:D117)</f>
        <v>116</v>
      </c>
      <c r="D117" s="123" t="s">
        <v>64</v>
      </c>
      <c r="E117" s="123" t="s">
        <v>133</v>
      </c>
      <c r="F117" s="123" t="s">
        <v>46</v>
      </c>
      <c r="G117" s="134">
        <v>0.62708333333333333</v>
      </c>
      <c r="H117" s="123" t="s">
        <v>600</v>
      </c>
      <c r="I117" s="123" t="s">
        <v>1041</v>
      </c>
      <c r="J117" s="123" t="s">
        <v>47</v>
      </c>
      <c r="K117" s="123" t="s">
        <v>1129</v>
      </c>
      <c r="L117" s="123" t="s">
        <v>8</v>
      </c>
      <c r="M117" s="123" t="s">
        <v>874</v>
      </c>
    </row>
    <row r="118" spans="2:13" ht="18">
      <c r="B118" s="123">
        <v>117</v>
      </c>
      <c r="C118" s="123">
        <f>SUBTOTAL(3,$D$2:D118)</f>
        <v>117</v>
      </c>
      <c r="D118" s="123" t="s">
        <v>945</v>
      </c>
      <c r="E118" s="123" t="s">
        <v>941</v>
      </c>
      <c r="F118" s="123" t="s">
        <v>46</v>
      </c>
      <c r="G118" s="134">
        <v>0.63055555555555554</v>
      </c>
      <c r="H118" s="123" t="s">
        <v>1130</v>
      </c>
      <c r="I118" s="123" t="s">
        <v>1041</v>
      </c>
      <c r="J118" s="123" t="s">
        <v>1131</v>
      </c>
      <c r="K118" s="123" t="s">
        <v>1132</v>
      </c>
      <c r="L118" s="123" t="s">
        <v>8</v>
      </c>
      <c r="M118" s="123" t="s">
        <v>57</v>
      </c>
    </row>
    <row r="119" spans="2:13" ht="18">
      <c r="B119" s="123">
        <v>118</v>
      </c>
      <c r="C119" s="123">
        <f>SUBTOTAL(3,$D$2:D119)</f>
        <v>118</v>
      </c>
      <c r="D119" s="123" t="s">
        <v>76</v>
      </c>
      <c r="E119" s="123" t="s">
        <v>51</v>
      </c>
      <c r="F119" s="123" t="s">
        <v>46</v>
      </c>
      <c r="G119" s="134">
        <v>0.63750000000000007</v>
      </c>
      <c r="H119" s="123" t="s">
        <v>1133</v>
      </c>
      <c r="I119" s="123" t="s">
        <v>1134</v>
      </c>
      <c r="J119" s="123" t="s">
        <v>1135</v>
      </c>
      <c r="K119" s="123" t="s">
        <v>1136</v>
      </c>
      <c r="L119" s="123" t="s">
        <v>11</v>
      </c>
      <c r="M119" s="123" t="s">
        <v>57</v>
      </c>
    </row>
    <row r="120" spans="2:13" ht="18">
      <c r="B120" s="123">
        <v>119</v>
      </c>
      <c r="C120" s="123">
        <f>SUBTOTAL(3,$D$2:D120)</f>
        <v>119</v>
      </c>
      <c r="D120" s="123" t="s">
        <v>58</v>
      </c>
      <c r="E120" s="123" t="s">
        <v>92</v>
      </c>
      <c r="F120" s="123" t="s">
        <v>46</v>
      </c>
      <c r="G120" s="134">
        <v>0.66875000000000007</v>
      </c>
      <c r="H120" s="123" t="s">
        <v>22</v>
      </c>
      <c r="I120" s="123" t="s">
        <v>1137</v>
      </c>
      <c r="J120" s="123" t="s">
        <v>1138</v>
      </c>
      <c r="K120" s="123" t="s">
        <v>1139</v>
      </c>
      <c r="L120" s="123" t="s">
        <v>8</v>
      </c>
      <c r="M120" s="123" t="s">
        <v>46</v>
      </c>
    </row>
    <row r="121" spans="2:13" ht="18">
      <c r="B121" s="123">
        <v>120</v>
      </c>
      <c r="C121" s="123">
        <f>SUBTOTAL(3,$D$2:D121)</f>
        <v>120</v>
      </c>
      <c r="D121" s="123" t="s">
        <v>945</v>
      </c>
      <c r="E121" s="123" t="s">
        <v>97</v>
      </c>
      <c r="F121" s="123" t="s">
        <v>46</v>
      </c>
      <c r="G121" s="134">
        <v>0.68472222222222223</v>
      </c>
      <c r="H121" s="123" t="s">
        <v>1140</v>
      </c>
      <c r="I121" s="123" t="s">
        <v>849</v>
      </c>
      <c r="J121" s="123" t="s">
        <v>1141</v>
      </c>
      <c r="K121" s="123" t="s">
        <v>1142</v>
      </c>
      <c r="L121" s="123" t="s">
        <v>8</v>
      </c>
      <c r="M121" s="123"/>
    </row>
    <row r="122" spans="2:13" ht="18">
      <c r="B122" s="123">
        <v>121</v>
      </c>
      <c r="C122" s="123">
        <f>SUBTOTAL(3,$D$2:D122)</f>
        <v>121</v>
      </c>
      <c r="D122" s="123" t="s">
        <v>58</v>
      </c>
      <c r="E122" s="123" t="s">
        <v>92</v>
      </c>
      <c r="F122" s="123" t="s">
        <v>46</v>
      </c>
      <c r="G122" s="134">
        <v>0.71180555555555547</v>
      </c>
      <c r="H122" s="123" t="s">
        <v>957</v>
      </c>
      <c r="I122" s="123" t="s">
        <v>1143</v>
      </c>
      <c r="J122" s="123" t="s">
        <v>1144</v>
      </c>
      <c r="K122" s="123" t="s">
        <v>1145</v>
      </c>
      <c r="L122" s="123" t="s">
        <v>11</v>
      </c>
      <c r="M122" s="123" t="s">
        <v>46</v>
      </c>
    </row>
    <row r="123" spans="2:13" ht="18">
      <c r="B123" s="123">
        <v>122</v>
      </c>
      <c r="C123" s="123">
        <f>SUBTOTAL(3,$D$2:D123)</f>
        <v>122</v>
      </c>
      <c r="D123" s="123" t="s">
        <v>58</v>
      </c>
      <c r="E123" s="123" t="s">
        <v>92</v>
      </c>
      <c r="F123" s="123" t="s">
        <v>46</v>
      </c>
      <c r="G123" s="134">
        <v>0.71805555555555556</v>
      </c>
      <c r="H123" s="123" t="s">
        <v>1141</v>
      </c>
      <c r="I123" s="123" t="s">
        <v>1146</v>
      </c>
      <c r="J123" s="123" t="s">
        <v>47</v>
      </c>
      <c r="K123" s="123" t="s">
        <v>1147</v>
      </c>
      <c r="L123" s="123" t="s">
        <v>11</v>
      </c>
      <c r="M123" s="123" t="s">
        <v>46</v>
      </c>
    </row>
    <row r="124" spans="2:13" ht="18">
      <c r="B124" s="123">
        <v>123</v>
      </c>
      <c r="C124" s="123">
        <f>SUBTOTAL(3,$D$2:D124)</f>
        <v>123</v>
      </c>
      <c r="D124" s="123" t="s">
        <v>58</v>
      </c>
      <c r="E124" s="123" t="s">
        <v>92</v>
      </c>
      <c r="F124" s="123" t="s">
        <v>46</v>
      </c>
      <c r="G124" s="134">
        <v>0.78333333333333333</v>
      </c>
      <c r="H124" s="123" t="s">
        <v>1148</v>
      </c>
      <c r="I124" s="123" t="s">
        <v>849</v>
      </c>
      <c r="J124" s="123" t="s">
        <v>1149</v>
      </c>
      <c r="K124" s="123" t="s">
        <v>1150</v>
      </c>
      <c r="L124" s="123" t="s">
        <v>11</v>
      </c>
      <c r="M124" s="123" t="s">
        <v>46</v>
      </c>
    </row>
    <row r="125" spans="2:13" ht="18">
      <c r="B125" s="123">
        <v>124</v>
      </c>
      <c r="C125" s="123">
        <f>SUBTOTAL(3,$D$2:D125)</f>
        <v>124</v>
      </c>
      <c r="D125" s="123" t="s">
        <v>58</v>
      </c>
      <c r="E125" s="123" t="s">
        <v>92</v>
      </c>
      <c r="F125" s="123" t="s">
        <v>46</v>
      </c>
      <c r="G125" s="134">
        <v>0.79791666666666661</v>
      </c>
      <c r="H125" s="123" t="s">
        <v>115</v>
      </c>
      <c r="I125" s="123" t="s">
        <v>1151</v>
      </c>
      <c r="J125" s="123" t="s">
        <v>1152</v>
      </c>
      <c r="K125" s="123" t="s">
        <v>1153</v>
      </c>
      <c r="L125" s="123" t="s">
        <v>5</v>
      </c>
      <c r="M125" s="123" t="s">
        <v>46</v>
      </c>
    </row>
    <row r="126" spans="2:13" ht="18">
      <c r="B126" s="123">
        <v>125</v>
      </c>
      <c r="C126" s="123">
        <f>SUBTOTAL(3,$D$2:D126)</f>
        <v>125</v>
      </c>
      <c r="D126" s="123" t="s">
        <v>945</v>
      </c>
      <c r="E126" s="123" t="s">
        <v>941</v>
      </c>
      <c r="F126" s="123" t="s">
        <v>46</v>
      </c>
      <c r="G126" s="134">
        <v>0.79861111111111116</v>
      </c>
      <c r="H126" s="123" t="s">
        <v>1154</v>
      </c>
      <c r="I126" s="123" t="s">
        <v>1076</v>
      </c>
      <c r="J126" s="123" t="s">
        <v>1155</v>
      </c>
      <c r="K126" s="123" t="s">
        <v>1156</v>
      </c>
      <c r="L126" s="123" t="s">
        <v>8</v>
      </c>
      <c r="M126" s="123" t="s">
        <v>105</v>
      </c>
    </row>
    <row r="127" spans="2:13" ht="18">
      <c r="B127" s="123">
        <v>126</v>
      </c>
      <c r="C127" s="123">
        <f>SUBTOTAL(3,$D$2:D127)</f>
        <v>126</v>
      </c>
      <c r="D127" s="123" t="s">
        <v>58</v>
      </c>
      <c r="E127" s="123" t="s">
        <v>92</v>
      </c>
      <c r="F127" s="123" t="s">
        <v>46</v>
      </c>
      <c r="G127" s="134">
        <v>0.81805555555555554</v>
      </c>
      <c r="H127" s="123" t="s">
        <v>146</v>
      </c>
      <c r="I127" s="123" t="s">
        <v>1157</v>
      </c>
      <c r="J127" s="123" t="s">
        <v>1020</v>
      </c>
      <c r="K127" s="123" t="s">
        <v>1158</v>
      </c>
      <c r="L127" s="123" t="s">
        <v>11</v>
      </c>
      <c r="M127" s="123" t="s">
        <v>46</v>
      </c>
    </row>
    <row r="128" spans="2:13" ht="18">
      <c r="B128" s="123">
        <v>127</v>
      </c>
      <c r="C128" s="123">
        <f>SUBTOTAL(3,$D$2:D128)</f>
        <v>127</v>
      </c>
      <c r="D128" s="123" t="s">
        <v>827</v>
      </c>
      <c r="E128" s="123" t="s">
        <v>1159</v>
      </c>
      <c r="F128" s="123" t="s">
        <v>46</v>
      </c>
      <c r="G128" s="134">
        <v>0.8208333333333333</v>
      </c>
      <c r="H128" s="123" t="s">
        <v>1160</v>
      </c>
      <c r="I128" s="123" t="s">
        <v>1161</v>
      </c>
      <c r="J128" s="123" t="s">
        <v>1162</v>
      </c>
      <c r="K128" s="123" t="s">
        <v>1163</v>
      </c>
      <c r="L128" s="123" t="s">
        <v>11</v>
      </c>
      <c r="M128" s="123" t="s">
        <v>1164</v>
      </c>
    </row>
    <row r="129" spans="2:13" ht="18">
      <c r="B129" s="123">
        <v>128</v>
      </c>
      <c r="C129" s="123">
        <f>SUBTOTAL(3,$D$2:D129)</f>
        <v>128</v>
      </c>
      <c r="D129" s="123" t="s">
        <v>106</v>
      </c>
      <c r="E129" s="123" t="s">
        <v>162</v>
      </c>
      <c r="F129" s="123" t="s">
        <v>46</v>
      </c>
      <c r="G129" s="134">
        <v>0.9506944444444444</v>
      </c>
      <c r="H129" s="123" t="s">
        <v>856</v>
      </c>
      <c r="I129" s="123" t="s">
        <v>1165</v>
      </c>
      <c r="J129" s="123" t="s">
        <v>34</v>
      </c>
      <c r="K129" s="123" t="s">
        <v>1166</v>
      </c>
      <c r="L129" s="123" t="s">
        <v>11</v>
      </c>
      <c r="M129" s="123" t="s">
        <v>137</v>
      </c>
    </row>
    <row r="130" spans="2:13" ht="18">
      <c r="B130" s="123">
        <v>129</v>
      </c>
      <c r="C130" s="123">
        <f>SUBTOTAL(3,$D$2:D130)</f>
        <v>129</v>
      </c>
      <c r="D130" s="123" t="s">
        <v>44</v>
      </c>
      <c r="E130" s="123" t="s">
        <v>133</v>
      </c>
      <c r="F130" s="123" t="s">
        <v>46</v>
      </c>
      <c r="G130" s="134">
        <v>0.96250000000000002</v>
      </c>
      <c r="H130" s="123" t="s">
        <v>115</v>
      </c>
      <c r="I130" s="123" t="s">
        <v>28</v>
      </c>
      <c r="J130" s="123" t="s">
        <v>1167</v>
      </c>
      <c r="K130" s="123" t="s">
        <v>1168</v>
      </c>
      <c r="L130" s="123" t="s">
        <v>11</v>
      </c>
      <c r="M130" s="123" t="s">
        <v>124</v>
      </c>
    </row>
    <row r="131" spans="2:13" ht="18">
      <c r="B131" s="123">
        <v>130</v>
      </c>
      <c r="C131" s="123">
        <f>SUBTOTAL(3,$D$2:D131)</f>
        <v>130</v>
      </c>
      <c r="D131" s="123" t="s">
        <v>6</v>
      </c>
      <c r="E131" s="123" t="s">
        <v>51</v>
      </c>
      <c r="F131" s="123" t="s">
        <v>46</v>
      </c>
      <c r="G131" s="134">
        <v>0.97083333333333333</v>
      </c>
      <c r="H131" s="123" t="s">
        <v>1169</v>
      </c>
      <c r="I131" s="123" t="s">
        <v>1170</v>
      </c>
      <c r="J131" s="123" t="s">
        <v>1171</v>
      </c>
      <c r="K131" s="123" t="s">
        <v>1172</v>
      </c>
      <c r="L131" s="123" t="s">
        <v>11</v>
      </c>
      <c r="M131" s="123" t="s">
        <v>1010</v>
      </c>
    </row>
    <row r="132" spans="2:13" ht="18">
      <c r="B132" s="123">
        <v>131</v>
      </c>
      <c r="C132" s="123">
        <f>SUBTOTAL(3,$D$2:D132)</f>
        <v>131</v>
      </c>
      <c r="D132" s="123" t="s">
        <v>58</v>
      </c>
      <c r="E132" s="123" t="s">
        <v>59</v>
      </c>
      <c r="F132" s="123" t="s">
        <v>46</v>
      </c>
      <c r="G132" s="134">
        <v>0.99791666666666667</v>
      </c>
      <c r="H132" s="123" t="s">
        <v>146</v>
      </c>
      <c r="I132" s="123" t="s">
        <v>1173</v>
      </c>
      <c r="J132" s="123" t="s">
        <v>1174</v>
      </c>
      <c r="K132" s="123" t="s">
        <v>1175</v>
      </c>
      <c r="L132" s="123" t="s">
        <v>8</v>
      </c>
      <c r="M132" s="123" t="s">
        <v>63</v>
      </c>
    </row>
    <row r="133" spans="2:13" ht="18">
      <c r="B133" s="123">
        <v>132</v>
      </c>
      <c r="C133" s="123">
        <f>SUBTOTAL(3,$D$2:D133)</f>
        <v>132</v>
      </c>
      <c r="D133" s="123" t="s">
        <v>58</v>
      </c>
      <c r="E133" s="123" t="s">
        <v>72</v>
      </c>
      <c r="F133" s="123" t="s">
        <v>63</v>
      </c>
      <c r="G133" s="134">
        <v>0.70000000000000007</v>
      </c>
      <c r="H133" s="123" t="s">
        <v>102</v>
      </c>
      <c r="I133" s="123" t="s">
        <v>1176</v>
      </c>
      <c r="J133" s="123" t="s">
        <v>1177</v>
      </c>
      <c r="K133" s="123" t="s">
        <v>1178</v>
      </c>
      <c r="L133" s="123" t="s">
        <v>11</v>
      </c>
      <c r="M133" s="123" t="s">
        <v>855</v>
      </c>
    </row>
    <row r="134" spans="2:13" ht="18">
      <c r="B134" s="123">
        <v>133</v>
      </c>
      <c r="C134" s="123">
        <f>SUBTOTAL(3,$D$2:D134)</f>
        <v>133</v>
      </c>
      <c r="D134" s="123" t="s">
        <v>928</v>
      </c>
      <c r="E134" s="123" t="s">
        <v>947</v>
      </c>
      <c r="F134" s="123" t="s">
        <v>63</v>
      </c>
      <c r="G134" s="134">
        <v>0.3444444444444445</v>
      </c>
      <c r="H134" s="123" t="s">
        <v>1179</v>
      </c>
      <c r="I134" s="123" t="s">
        <v>1180</v>
      </c>
      <c r="J134" s="123" t="s">
        <v>1181</v>
      </c>
      <c r="K134" s="123" t="s">
        <v>1182</v>
      </c>
      <c r="L134" s="123" t="s">
        <v>8</v>
      </c>
      <c r="M134" s="123" t="s">
        <v>57</v>
      </c>
    </row>
    <row r="135" spans="2:13" ht="18">
      <c r="B135" s="123">
        <v>134</v>
      </c>
      <c r="C135" s="123">
        <f>SUBTOTAL(3,$D$2:D135)</f>
        <v>134</v>
      </c>
      <c r="D135" s="123" t="s">
        <v>58</v>
      </c>
      <c r="E135" s="123" t="s">
        <v>59</v>
      </c>
      <c r="F135" s="123" t="s">
        <v>63</v>
      </c>
      <c r="G135" s="134">
        <v>0.24444444444444446</v>
      </c>
      <c r="H135" s="123" t="s">
        <v>1183</v>
      </c>
      <c r="I135" s="123" t="s">
        <v>956</v>
      </c>
      <c r="J135" s="123" t="s">
        <v>889</v>
      </c>
      <c r="K135" s="123" t="s">
        <v>1184</v>
      </c>
      <c r="L135" s="123" t="s">
        <v>11</v>
      </c>
      <c r="M135" s="123" t="s">
        <v>63</v>
      </c>
    </row>
    <row r="136" spans="2:13" ht="18">
      <c r="B136" s="123">
        <v>135</v>
      </c>
      <c r="C136" s="123">
        <f>SUBTOTAL(3,$D$2:D136)</f>
        <v>135</v>
      </c>
      <c r="D136" s="123" t="s">
        <v>64</v>
      </c>
      <c r="E136" s="123" t="s">
        <v>956</v>
      </c>
      <c r="F136" s="123" t="s">
        <v>63</v>
      </c>
      <c r="G136" s="134">
        <v>0.2673611111111111</v>
      </c>
      <c r="H136" s="123" t="s">
        <v>1185</v>
      </c>
      <c r="I136" s="123" t="s">
        <v>1186</v>
      </c>
      <c r="J136" s="123" t="s">
        <v>836</v>
      </c>
      <c r="K136" s="123" t="s">
        <v>1187</v>
      </c>
      <c r="L136" s="123" t="s">
        <v>8</v>
      </c>
      <c r="M136" s="123" t="s">
        <v>91</v>
      </c>
    </row>
    <row r="137" spans="2:13" ht="18">
      <c r="B137" s="123">
        <v>136</v>
      </c>
      <c r="C137" s="123">
        <f>SUBTOTAL(3,$D$2:D137)</f>
        <v>136</v>
      </c>
      <c r="D137" s="123" t="s">
        <v>58</v>
      </c>
      <c r="E137" s="123" t="s">
        <v>72</v>
      </c>
      <c r="F137" s="123" t="s">
        <v>63</v>
      </c>
      <c r="G137" s="134">
        <v>0.61597222222222225</v>
      </c>
      <c r="H137" s="123" t="s">
        <v>600</v>
      </c>
      <c r="I137" s="123" t="s">
        <v>1188</v>
      </c>
      <c r="J137" s="123" t="s">
        <v>1189</v>
      </c>
      <c r="K137" s="123" t="s">
        <v>1190</v>
      </c>
      <c r="L137" s="123" t="s">
        <v>11</v>
      </c>
      <c r="M137" s="123" t="s">
        <v>50</v>
      </c>
    </row>
    <row r="138" spans="2:13" ht="18">
      <c r="B138" s="123">
        <v>137</v>
      </c>
      <c r="C138" s="123">
        <f>SUBTOTAL(3,$D$2:D138)</f>
        <v>137</v>
      </c>
      <c r="D138" s="123" t="s">
        <v>58</v>
      </c>
      <c r="E138" s="123" t="s">
        <v>72</v>
      </c>
      <c r="F138" s="123" t="s">
        <v>63</v>
      </c>
      <c r="G138" s="134">
        <v>0.64374999999999993</v>
      </c>
      <c r="H138" s="123" t="s">
        <v>1174</v>
      </c>
      <c r="I138" s="123" t="s">
        <v>1191</v>
      </c>
      <c r="J138" s="123" t="s">
        <v>836</v>
      </c>
      <c r="K138" s="123" t="s">
        <v>1192</v>
      </c>
      <c r="L138" s="123" t="s">
        <v>8</v>
      </c>
      <c r="M138" s="123" t="s">
        <v>63</v>
      </c>
    </row>
    <row r="139" spans="2:13" ht="18">
      <c r="B139" s="123">
        <v>138</v>
      </c>
      <c r="C139" s="123">
        <f>SUBTOTAL(3,$D$2:D139)</f>
        <v>138</v>
      </c>
      <c r="D139" s="123" t="s">
        <v>6</v>
      </c>
      <c r="E139" s="123" t="s">
        <v>81</v>
      </c>
      <c r="F139" s="123" t="s">
        <v>63</v>
      </c>
      <c r="G139" s="134">
        <v>0.36805555555555558</v>
      </c>
      <c r="H139" s="123" t="s">
        <v>100</v>
      </c>
      <c r="I139" s="123" t="s">
        <v>1193</v>
      </c>
      <c r="J139" s="123" t="s">
        <v>1194</v>
      </c>
      <c r="K139" s="123" t="s">
        <v>1195</v>
      </c>
      <c r="L139" s="123" t="s">
        <v>11</v>
      </c>
      <c r="M139" s="123" t="s">
        <v>826</v>
      </c>
    </row>
    <row r="140" spans="2:13" ht="18">
      <c r="B140" s="123">
        <v>139</v>
      </c>
      <c r="C140" s="123">
        <f>SUBTOTAL(3,$D$2:D140)</f>
        <v>139</v>
      </c>
      <c r="D140" s="123" t="s">
        <v>928</v>
      </c>
      <c r="E140" s="123" t="s">
        <v>947</v>
      </c>
      <c r="F140" s="123" t="s">
        <v>63</v>
      </c>
      <c r="G140" s="134">
        <v>0.62361111111111112</v>
      </c>
      <c r="H140" s="123" t="s">
        <v>1196</v>
      </c>
      <c r="I140" s="123" t="s">
        <v>1197</v>
      </c>
      <c r="J140" s="123" t="s">
        <v>1198</v>
      </c>
      <c r="K140" s="123" t="s">
        <v>1199</v>
      </c>
      <c r="L140" s="123" t="s">
        <v>8</v>
      </c>
      <c r="M140" s="123" t="s">
        <v>57</v>
      </c>
    </row>
    <row r="141" spans="2:13" ht="18">
      <c r="B141" s="123">
        <v>140</v>
      </c>
      <c r="C141" s="123">
        <f>SUBTOTAL(3,$D$2:D141)</f>
        <v>140</v>
      </c>
      <c r="D141" s="123" t="s">
        <v>64</v>
      </c>
      <c r="E141" s="123" t="s">
        <v>133</v>
      </c>
      <c r="F141" s="123" t="s">
        <v>63</v>
      </c>
      <c r="G141" s="134">
        <v>2.2222222222222223E-2</v>
      </c>
      <c r="H141" s="123" t="s">
        <v>1200</v>
      </c>
      <c r="I141" s="123" t="s">
        <v>1201</v>
      </c>
      <c r="J141" s="123" t="s">
        <v>1202</v>
      </c>
      <c r="K141" s="123" t="s">
        <v>1203</v>
      </c>
      <c r="L141" s="123" t="s">
        <v>11</v>
      </c>
      <c r="M141" s="123" t="s">
        <v>137</v>
      </c>
    </row>
    <row r="142" spans="2:13" ht="18">
      <c r="B142" s="123">
        <v>141</v>
      </c>
      <c r="C142" s="123">
        <f>SUBTOTAL(3,$D$2:D142)</f>
        <v>141</v>
      </c>
      <c r="D142" s="123" t="s">
        <v>58</v>
      </c>
      <c r="E142" s="123" t="s">
        <v>92</v>
      </c>
      <c r="F142" s="123" t="s">
        <v>63</v>
      </c>
      <c r="G142" s="134">
        <v>0.42708333333333331</v>
      </c>
      <c r="H142" s="123" t="s">
        <v>1189</v>
      </c>
      <c r="I142" s="123" t="s">
        <v>1204</v>
      </c>
      <c r="J142" s="123" t="s">
        <v>836</v>
      </c>
      <c r="K142" s="123" t="s">
        <v>1205</v>
      </c>
      <c r="L142" s="123" t="s">
        <v>11</v>
      </c>
      <c r="M142" s="123" t="s">
        <v>63</v>
      </c>
    </row>
    <row r="143" spans="2:13" ht="18">
      <c r="B143" s="123">
        <v>142</v>
      </c>
      <c r="C143" s="123">
        <f>SUBTOTAL(3,$D$2:D143)</f>
        <v>142</v>
      </c>
      <c r="D143" s="123" t="s">
        <v>928</v>
      </c>
      <c r="E143" s="123" t="s">
        <v>947</v>
      </c>
      <c r="F143" s="123" t="s">
        <v>63</v>
      </c>
      <c r="G143" s="134">
        <v>0.89861111111111114</v>
      </c>
      <c r="H143" s="123" t="s">
        <v>1206</v>
      </c>
      <c r="I143" s="123" t="s">
        <v>1207</v>
      </c>
      <c r="J143" s="123" t="s">
        <v>1208</v>
      </c>
      <c r="K143" s="123" t="s">
        <v>1209</v>
      </c>
      <c r="L143" s="123" t="s">
        <v>8</v>
      </c>
      <c r="M143" s="123" t="s">
        <v>57</v>
      </c>
    </row>
    <row r="144" spans="2:13" ht="18">
      <c r="B144" s="123">
        <v>143</v>
      </c>
      <c r="C144" s="123">
        <f>SUBTOTAL(3,$D$2:D144)</f>
        <v>143</v>
      </c>
      <c r="D144" s="123" t="s">
        <v>58</v>
      </c>
      <c r="E144" s="123" t="s">
        <v>92</v>
      </c>
      <c r="F144" s="123" t="s">
        <v>63</v>
      </c>
      <c r="G144" s="134">
        <v>0.4069444444444445</v>
      </c>
      <c r="H144" s="123" t="s">
        <v>138</v>
      </c>
      <c r="I144" s="123" t="s">
        <v>139</v>
      </c>
      <c r="J144" s="123" t="s">
        <v>140</v>
      </c>
      <c r="K144" s="123" t="s">
        <v>1210</v>
      </c>
      <c r="L144" s="123" t="s">
        <v>11</v>
      </c>
      <c r="M144" s="123"/>
    </row>
    <row r="145" spans="2:13" ht="18">
      <c r="B145" s="123">
        <v>144</v>
      </c>
      <c r="C145" s="123">
        <f>SUBTOTAL(3,$D$2:D145)</f>
        <v>144</v>
      </c>
      <c r="D145" s="123" t="s">
        <v>58</v>
      </c>
      <c r="E145" s="123" t="s">
        <v>59</v>
      </c>
      <c r="F145" s="123" t="s">
        <v>63</v>
      </c>
      <c r="G145" s="134">
        <v>1.4583333333333332E-2</v>
      </c>
      <c r="H145" s="123" t="s">
        <v>1211</v>
      </c>
      <c r="I145" s="123" t="s">
        <v>1212</v>
      </c>
      <c r="J145" s="123" t="s">
        <v>1213</v>
      </c>
      <c r="K145" s="123" t="s">
        <v>1214</v>
      </c>
      <c r="L145" s="123" t="s">
        <v>8</v>
      </c>
      <c r="M145" s="123" t="s">
        <v>63</v>
      </c>
    </row>
    <row r="146" spans="2:13" ht="18">
      <c r="B146" s="123">
        <v>145</v>
      </c>
      <c r="C146" s="123">
        <f>SUBTOTAL(3,$D$2:D146)</f>
        <v>145</v>
      </c>
      <c r="D146" s="123" t="s">
        <v>58</v>
      </c>
      <c r="E146" s="123" t="s">
        <v>92</v>
      </c>
      <c r="F146" s="123" t="s">
        <v>63</v>
      </c>
      <c r="G146" s="134">
        <v>0.34166666666666662</v>
      </c>
      <c r="H146" s="123" t="s">
        <v>1096</v>
      </c>
      <c r="I146" s="123" t="s">
        <v>1215</v>
      </c>
      <c r="J146" s="123" t="s">
        <v>1216</v>
      </c>
      <c r="K146" s="123" t="s">
        <v>1217</v>
      </c>
      <c r="L146" s="123" t="s">
        <v>8</v>
      </c>
      <c r="M146" s="123" t="s">
        <v>63</v>
      </c>
    </row>
    <row r="147" spans="2:13" ht="18">
      <c r="B147" s="123">
        <v>146</v>
      </c>
      <c r="C147" s="123">
        <f>SUBTOTAL(3,$D$2:D147)</f>
        <v>146</v>
      </c>
      <c r="D147" s="123" t="s">
        <v>106</v>
      </c>
      <c r="E147" s="123" t="s">
        <v>114</v>
      </c>
      <c r="F147" s="123" t="s">
        <v>63</v>
      </c>
      <c r="G147" s="134">
        <v>0.7631944444444444</v>
      </c>
      <c r="H147" s="123" t="s">
        <v>1060</v>
      </c>
      <c r="I147" s="123" t="s">
        <v>1218</v>
      </c>
      <c r="J147" s="123" t="s">
        <v>34</v>
      </c>
      <c r="K147" s="123" t="s">
        <v>1219</v>
      </c>
      <c r="L147" s="123" t="s">
        <v>11</v>
      </c>
      <c r="M147" s="123" t="s">
        <v>137</v>
      </c>
    </row>
    <row r="148" spans="2:13" ht="18">
      <c r="B148" s="123">
        <v>147</v>
      </c>
      <c r="C148" s="123">
        <f>SUBTOTAL(3,$D$2:D148)</f>
        <v>147</v>
      </c>
      <c r="D148" s="123" t="s">
        <v>64</v>
      </c>
      <c r="E148" s="123" t="s">
        <v>956</v>
      </c>
      <c r="F148" s="123" t="s">
        <v>63</v>
      </c>
      <c r="G148" s="134">
        <v>0.27569444444444446</v>
      </c>
      <c r="H148" s="123" t="s">
        <v>1220</v>
      </c>
      <c r="I148" s="123" t="s">
        <v>1221</v>
      </c>
      <c r="J148" s="123" t="s">
        <v>1222</v>
      </c>
      <c r="K148" s="123" t="s">
        <v>1223</v>
      </c>
      <c r="L148" s="123" t="s">
        <v>11</v>
      </c>
      <c r="M148" s="123" t="s">
        <v>124</v>
      </c>
    </row>
    <row r="149" spans="2:13" ht="18">
      <c r="B149" s="123">
        <v>148</v>
      </c>
      <c r="C149" s="123">
        <f>SUBTOTAL(3,$D$2:D149)</f>
        <v>148</v>
      </c>
      <c r="D149" s="123" t="s">
        <v>106</v>
      </c>
      <c r="E149" s="123" t="s">
        <v>848</v>
      </c>
      <c r="F149" s="123" t="s">
        <v>63</v>
      </c>
      <c r="G149" s="134">
        <v>0.28750000000000003</v>
      </c>
      <c r="H149" s="123" t="s">
        <v>1224</v>
      </c>
      <c r="I149" s="123" t="s">
        <v>1225</v>
      </c>
      <c r="J149" s="123" t="s">
        <v>1226</v>
      </c>
      <c r="K149" s="123" t="s">
        <v>1227</v>
      </c>
      <c r="L149" s="123" t="s">
        <v>11</v>
      </c>
      <c r="M149" s="123" t="s">
        <v>137</v>
      </c>
    </row>
    <row r="150" spans="2:13" ht="18">
      <c r="B150" s="123">
        <v>149</v>
      </c>
      <c r="C150" s="123">
        <f>SUBTOTAL(3,$D$2:D150)</f>
        <v>149</v>
      </c>
      <c r="D150" s="123" t="s">
        <v>106</v>
      </c>
      <c r="E150" s="123" t="s">
        <v>1228</v>
      </c>
      <c r="F150" s="123" t="s">
        <v>63</v>
      </c>
      <c r="G150" s="134">
        <v>0.45069444444444445</v>
      </c>
      <c r="H150" s="123" t="s">
        <v>1229</v>
      </c>
      <c r="I150" s="123" t="s">
        <v>1230</v>
      </c>
      <c r="J150" s="123" t="s">
        <v>885</v>
      </c>
      <c r="K150" s="123" t="s">
        <v>1231</v>
      </c>
      <c r="L150" s="123" t="s">
        <v>5</v>
      </c>
      <c r="M150" s="123" t="s">
        <v>132</v>
      </c>
    </row>
    <row r="151" spans="2:13" ht="18">
      <c r="B151" s="123">
        <v>150</v>
      </c>
      <c r="C151" s="123">
        <f>SUBTOTAL(3,$D$2:D151)</f>
        <v>150</v>
      </c>
      <c r="D151" s="123" t="s">
        <v>58</v>
      </c>
      <c r="E151" s="123" t="s">
        <v>92</v>
      </c>
      <c r="F151" s="123" t="s">
        <v>63</v>
      </c>
      <c r="G151" s="134">
        <v>0.3263888888888889</v>
      </c>
      <c r="H151" s="123" t="s">
        <v>54</v>
      </c>
      <c r="I151" s="123" t="s">
        <v>1232</v>
      </c>
      <c r="J151" s="123" t="s">
        <v>1233</v>
      </c>
      <c r="K151" s="123" t="s">
        <v>1234</v>
      </c>
      <c r="L151" s="123" t="s">
        <v>11</v>
      </c>
      <c r="M151" s="123" t="s">
        <v>119</v>
      </c>
    </row>
    <row r="152" spans="2:13" ht="18">
      <c r="B152" s="123">
        <v>151</v>
      </c>
      <c r="C152" s="123">
        <f>SUBTOTAL(3,$D$2:D152)</f>
        <v>151</v>
      </c>
      <c r="D152" s="123" t="s">
        <v>58</v>
      </c>
      <c r="E152" s="123" t="s">
        <v>72</v>
      </c>
      <c r="F152" s="123" t="s">
        <v>63</v>
      </c>
      <c r="G152" s="134">
        <v>0.79375000000000007</v>
      </c>
      <c r="H152" s="123" t="s">
        <v>54</v>
      </c>
      <c r="I152" s="123" t="s">
        <v>1232</v>
      </c>
      <c r="J152" s="123" t="s">
        <v>1233</v>
      </c>
      <c r="K152" s="123" t="s">
        <v>1235</v>
      </c>
      <c r="L152" s="123" t="s">
        <v>11</v>
      </c>
      <c r="M152" s="123" t="s">
        <v>119</v>
      </c>
    </row>
    <row r="153" spans="2:13" ht="18">
      <c r="B153" s="123">
        <v>152</v>
      </c>
      <c r="C153" s="123">
        <f>SUBTOTAL(3,$D$2:D153)</f>
        <v>152</v>
      </c>
      <c r="D153" s="123" t="s">
        <v>6</v>
      </c>
      <c r="E153" s="123" t="s">
        <v>81</v>
      </c>
      <c r="F153" s="123" t="s">
        <v>63</v>
      </c>
      <c r="G153" s="134">
        <v>0.80208333333333337</v>
      </c>
      <c r="H153" s="123" t="s">
        <v>1236</v>
      </c>
      <c r="I153" s="123" t="s">
        <v>1237</v>
      </c>
      <c r="J153" s="123" t="s">
        <v>1238</v>
      </c>
      <c r="K153" s="123" t="s">
        <v>1239</v>
      </c>
      <c r="L153" s="123" t="s">
        <v>11</v>
      </c>
      <c r="M153" s="123" t="s">
        <v>145</v>
      </c>
    </row>
    <row r="154" spans="2:13" ht="18">
      <c r="B154" s="123">
        <v>153</v>
      </c>
      <c r="C154" s="123">
        <f>SUBTOTAL(3,$D$2:D154)</f>
        <v>153</v>
      </c>
      <c r="D154" s="123" t="s">
        <v>64</v>
      </c>
      <c r="E154" s="123" t="s">
        <v>1240</v>
      </c>
      <c r="F154" s="123" t="s">
        <v>63</v>
      </c>
      <c r="G154" s="134">
        <v>0.69930555555555562</v>
      </c>
      <c r="H154" s="123" t="s">
        <v>1241</v>
      </c>
      <c r="I154" s="123" t="s">
        <v>1242</v>
      </c>
      <c r="J154" s="123" t="s">
        <v>1243</v>
      </c>
      <c r="K154" s="123" t="s">
        <v>1244</v>
      </c>
      <c r="L154" s="123" t="s">
        <v>70</v>
      </c>
      <c r="M154" s="123" t="s">
        <v>1164</v>
      </c>
    </row>
    <row r="155" spans="2:13" ht="18">
      <c r="B155" s="123">
        <v>154</v>
      </c>
      <c r="C155" s="123">
        <f>SUBTOTAL(3,$D$2:D155)</f>
        <v>154</v>
      </c>
      <c r="D155" s="123" t="s">
        <v>58</v>
      </c>
      <c r="E155" s="123" t="s">
        <v>92</v>
      </c>
      <c r="F155" s="123" t="s">
        <v>63</v>
      </c>
      <c r="G155" s="134">
        <v>0.35138888888888892</v>
      </c>
      <c r="H155" s="123" t="s">
        <v>54</v>
      </c>
      <c r="I155" s="123" t="s">
        <v>1245</v>
      </c>
      <c r="J155" s="123" t="s">
        <v>47</v>
      </c>
      <c r="K155" s="123" t="s">
        <v>1246</v>
      </c>
      <c r="L155" s="123" t="s">
        <v>5</v>
      </c>
      <c r="M155" s="123" t="s">
        <v>63</v>
      </c>
    </row>
    <row r="156" spans="2:13" ht="18">
      <c r="B156" s="123">
        <v>155</v>
      </c>
      <c r="C156" s="123">
        <f>SUBTOTAL(3,$D$2:D156)</f>
        <v>155</v>
      </c>
      <c r="D156" s="123" t="s">
        <v>64</v>
      </c>
      <c r="E156" s="123" t="s">
        <v>926</v>
      </c>
      <c r="F156" s="123" t="s">
        <v>63</v>
      </c>
      <c r="G156" s="134">
        <v>0.33611111111111108</v>
      </c>
      <c r="H156" s="123" t="s">
        <v>102</v>
      </c>
      <c r="I156" s="123" t="s">
        <v>1247</v>
      </c>
      <c r="J156" s="123" t="s">
        <v>976</v>
      </c>
      <c r="K156" s="123" t="s">
        <v>1248</v>
      </c>
      <c r="L156" s="123" t="s">
        <v>11</v>
      </c>
      <c r="M156" s="123" t="s">
        <v>124</v>
      </c>
    </row>
    <row r="157" spans="2:13" ht="18">
      <c r="B157" s="123">
        <v>156</v>
      </c>
      <c r="C157" s="123">
        <f>SUBTOTAL(3,$D$2:D157)</f>
        <v>156</v>
      </c>
      <c r="D157" s="123" t="s">
        <v>58</v>
      </c>
      <c r="E157" s="123" t="s">
        <v>59</v>
      </c>
      <c r="F157" s="123" t="s">
        <v>63</v>
      </c>
      <c r="G157" s="134">
        <v>3.0555555555555555E-2</v>
      </c>
      <c r="H157" s="123" t="s">
        <v>1249</v>
      </c>
      <c r="I157" s="123" t="s">
        <v>1250</v>
      </c>
      <c r="J157" s="123" t="s">
        <v>1222</v>
      </c>
      <c r="K157" s="123" t="s">
        <v>1251</v>
      </c>
      <c r="L157" s="123" t="s">
        <v>11</v>
      </c>
      <c r="M157" s="123" t="s">
        <v>63</v>
      </c>
    </row>
    <row r="158" spans="2:13" ht="18">
      <c r="B158" s="123">
        <v>157</v>
      </c>
      <c r="C158" s="123">
        <f>SUBTOTAL(3,$D$2:D158)</f>
        <v>157</v>
      </c>
      <c r="D158" s="123" t="s">
        <v>64</v>
      </c>
      <c r="E158" s="123" t="s">
        <v>133</v>
      </c>
      <c r="F158" s="123" t="s">
        <v>63</v>
      </c>
      <c r="G158" s="134">
        <v>5.8333333333333327E-2</v>
      </c>
      <c r="H158" s="123" t="s">
        <v>1252</v>
      </c>
      <c r="I158" s="123" t="s">
        <v>1253</v>
      </c>
      <c r="J158" s="123" t="s">
        <v>22</v>
      </c>
      <c r="K158" s="123" t="s">
        <v>1254</v>
      </c>
      <c r="L158" s="123" t="s">
        <v>8</v>
      </c>
      <c r="M158" s="123" t="s">
        <v>124</v>
      </c>
    </row>
    <row r="159" spans="2:13" ht="18">
      <c r="B159" s="123">
        <v>158</v>
      </c>
      <c r="C159" s="123">
        <f>SUBTOTAL(3,$D$2:D159)</f>
        <v>158</v>
      </c>
      <c r="D159" s="123" t="s">
        <v>58</v>
      </c>
      <c r="E159" s="123" t="s">
        <v>59</v>
      </c>
      <c r="F159" s="123" t="s">
        <v>63</v>
      </c>
      <c r="G159" s="134">
        <v>7.013888888888889E-2</v>
      </c>
      <c r="H159" s="123" t="s">
        <v>834</v>
      </c>
      <c r="I159" s="123" t="s">
        <v>1255</v>
      </c>
      <c r="J159" s="123" t="s">
        <v>1256</v>
      </c>
      <c r="K159" s="123" t="s">
        <v>1257</v>
      </c>
      <c r="L159" s="123" t="s">
        <v>5</v>
      </c>
      <c r="M159" s="123" t="s">
        <v>1258</v>
      </c>
    </row>
    <row r="160" spans="2:13" ht="18">
      <c r="B160" s="123">
        <v>159</v>
      </c>
      <c r="C160" s="123">
        <f>SUBTOTAL(3,$D$2:D160)</f>
        <v>159</v>
      </c>
      <c r="D160" s="123" t="s">
        <v>58</v>
      </c>
      <c r="E160" s="123" t="s">
        <v>59</v>
      </c>
      <c r="F160" s="123" t="s">
        <v>63</v>
      </c>
      <c r="G160" s="134">
        <v>0.1125</v>
      </c>
      <c r="H160" s="123" t="s">
        <v>1259</v>
      </c>
      <c r="I160" s="123" t="s">
        <v>930</v>
      </c>
      <c r="J160" s="123" t="s">
        <v>1260</v>
      </c>
      <c r="K160" s="123" t="s">
        <v>1261</v>
      </c>
      <c r="L160" s="123" t="s">
        <v>8</v>
      </c>
      <c r="M160" s="123" t="s">
        <v>851</v>
      </c>
    </row>
    <row r="161" spans="2:13" ht="18">
      <c r="B161" s="123">
        <v>160</v>
      </c>
      <c r="C161" s="123">
        <f>SUBTOTAL(3,$D$2:D161)</f>
        <v>160</v>
      </c>
      <c r="D161" s="123" t="s">
        <v>928</v>
      </c>
      <c r="E161" s="123" t="s">
        <v>133</v>
      </c>
      <c r="F161" s="123" t="s">
        <v>63</v>
      </c>
      <c r="G161" s="134">
        <v>0.1763888888888889</v>
      </c>
      <c r="H161" s="123" t="s">
        <v>951</v>
      </c>
      <c r="I161" s="123" t="s">
        <v>28</v>
      </c>
      <c r="J161" s="123" t="s">
        <v>1262</v>
      </c>
      <c r="K161" s="123" t="s">
        <v>1263</v>
      </c>
      <c r="L161" s="123" t="s">
        <v>8</v>
      </c>
      <c r="M161" s="123"/>
    </row>
    <row r="162" spans="2:13" ht="18">
      <c r="B162" s="123">
        <v>161</v>
      </c>
      <c r="C162" s="123">
        <f>SUBTOTAL(3,$D$2:D162)</f>
        <v>161</v>
      </c>
      <c r="D162" s="123" t="s">
        <v>58</v>
      </c>
      <c r="E162" s="123" t="s">
        <v>59</v>
      </c>
      <c r="F162" s="123" t="s">
        <v>63</v>
      </c>
      <c r="G162" s="134">
        <v>0.26180555555555557</v>
      </c>
      <c r="H162" s="123" t="s">
        <v>1264</v>
      </c>
      <c r="I162" s="123" t="s">
        <v>1265</v>
      </c>
      <c r="J162" s="123" t="s">
        <v>22</v>
      </c>
      <c r="K162" s="123" t="s">
        <v>1266</v>
      </c>
      <c r="L162" s="123" t="s">
        <v>11</v>
      </c>
      <c r="M162" s="123" t="s">
        <v>63</v>
      </c>
    </row>
    <row r="163" spans="2:13" ht="18">
      <c r="B163" s="123">
        <v>162</v>
      </c>
      <c r="C163" s="123">
        <f>SUBTOTAL(3,$D$2:D163)</f>
        <v>162</v>
      </c>
      <c r="D163" s="123" t="s">
        <v>64</v>
      </c>
      <c r="E163" s="123" t="s">
        <v>956</v>
      </c>
      <c r="F163" s="123" t="s">
        <v>63</v>
      </c>
      <c r="G163" s="134">
        <v>0.28611111111111115</v>
      </c>
      <c r="H163" s="123" t="s">
        <v>1267</v>
      </c>
      <c r="I163" s="123" t="s">
        <v>1268</v>
      </c>
      <c r="J163" s="123" t="s">
        <v>1269</v>
      </c>
      <c r="K163" s="123" t="s">
        <v>1270</v>
      </c>
      <c r="L163" s="123" t="s">
        <v>8</v>
      </c>
      <c r="M163" s="123" t="s">
        <v>1023</v>
      </c>
    </row>
    <row r="164" spans="2:13" ht="18">
      <c r="B164" s="123">
        <v>163</v>
      </c>
      <c r="C164" s="123">
        <f>SUBTOTAL(3,$D$2:D164)</f>
        <v>163</v>
      </c>
      <c r="D164" s="123" t="s">
        <v>106</v>
      </c>
      <c r="E164" s="123" t="s">
        <v>28</v>
      </c>
      <c r="F164" s="123" t="s">
        <v>63</v>
      </c>
      <c r="G164" s="134">
        <v>0.29652777777777778</v>
      </c>
      <c r="H164" s="123" t="s">
        <v>1271</v>
      </c>
      <c r="I164" s="123" t="s">
        <v>1272</v>
      </c>
      <c r="J164" s="123" t="s">
        <v>1123</v>
      </c>
      <c r="K164" s="123" t="s">
        <v>1273</v>
      </c>
      <c r="L164" s="123" t="s">
        <v>11</v>
      </c>
      <c r="M164" s="123" t="s">
        <v>137</v>
      </c>
    </row>
    <row r="165" spans="2:13" ht="18">
      <c r="B165" s="123">
        <v>164</v>
      </c>
      <c r="C165" s="123">
        <f>SUBTOTAL(3,$D$2:D165)</f>
        <v>164</v>
      </c>
      <c r="D165" s="123" t="s">
        <v>64</v>
      </c>
      <c r="E165" s="123" t="s">
        <v>947</v>
      </c>
      <c r="F165" s="123" t="s">
        <v>63</v>
      </c>
      <c r="G165" s="134">
        <v>0.30694444444444441</v>
      </c>
      <c r="H165" s="123" t="s">
        <v>1274</v>
      </c>
      <c r="I165" s="123" t="s">
        <v>1275</v>
      </c>
      <c r="J165" s="123" t="s">
        <v>881</v>
      </c>
      <c r="K165" s="123" t="s">
        <v>1276</v>
      </c>
      <c r="L165" s="123" t="s">
        <v>70</v>
      </c>
      <c r="M165" s="123" t="s">
        <v>842</v>
      </c>
    </row>
    <row r="166" spans="2:13" ht="18">
      <c r="B166" s="123">
        <v>165</v>
      </c>
      <c r="C166" s="123">
        <f>SUBTOTAL(3,$D$2:D166)</f>
        <v>165</v>
      </c>
      <c r="D166" s="123" t="s">
        <v>64</v>
      </c>
      <c r="E166" s="123" t="s">
        <v>956</v>
      </c>
      <c r="F166" s="123" t="s">
        <v>63</v>
      </c>
      <c r="G166" s="134">
        <v>0.31388888888888888</v>
      </c>
      <c r="H166" s="123" t="s">
        <v>134</v>
      </c>
      <c r="I166" s="123" t="s">
        <v>1277</v>
      </c>
      <c r="J166" s="123" t="s">
        <v>1278</v>
      </c>
      <c r="K166" s="123" t="s">
        <v>1279</v>
      </c>
      <c r="L166" s="123" t="s">
        <v>11</v>
      </c>
      <c r="M166" s="123" t="s">
        <v>124</v>
      </c>
    </row>
    <row r="167" spans="2:13" ht="18">
      <c r="B167" s="123">
        <v>166</v>
      </c>
      <c r="C167" s="123">
        <f>SUBTOTAL(3,$D$2:D167)</f>
        <v>166</v>
      </c>
      <c r="D167" s="123" t="s">
        <v>106</v>
      </c>
      <c r="E167" s="123" t="s">
        <v>162</v>
      </c>
      <c r="F167" s="123" t="s">
        <v>63</v>
      </c>
      <c r="G167" s="134">
        <v>0.31944444444444448</v>
      </c>
      <c r="H167" s="123" t="s">
        <v>1280</v>
      </c>
      <c r="I167" s="123" t="s">
        <v>1281</v>
      </c>
      <c r="J167" s="123" t="s">
        <v>822</v>
      </c>
      <c r="K167" s="123" t="s">
        <v>1282</v>
      </c>
      <c r="L167" s="123" t="s">
        <v>11</v>
      </c>
      <c r="M167" s="123" t="s">
        <v>137</v>
      </c>
    </row>
    <row r="168" spans="2:13" ht="18">
      <c r="B168" s="123">
        <v>167</v>
      </c>
      <c r="C168" s="123">
        <f>SUBTOTAL(3,$D$2:D168)</f>
        <v>167</v>
      </c>
      <c r="D168" s="123" t="s">
        <v>58</v>
      </c>
      <c r="E168" s="123" t="s">
        <v>92</v>
      </c>
      <c r="F168" s="123" t="s">
        <v>63</v>
      </c>
      <c r="G168" s="134">
        <v>0.32708333333333334</v>
      </c>
      <c r="H168" s="123" t="s">
        <v>1183</v>
      </c>
      <c r="I168" s="123" t="s">
        <v>1283</v>
      </c>
      <c r="J168" s="123" t="s">
        <v>151</v>
      </c>
      <c r="K168" s="123" t="s">
        <v>1284</v>
      </c>
      <c r="L168" s="123" t="s">
        <v>11</v>
      </c>
      <c r="M168" s="123" t="s">
        <v>91</v>
      </c>
    </row>
    <row r="169" spans="2:13" ht="18">
      <c r="B169" s="123">
        <v>168</v>
      </c>
      <c r="C169" s="123">
        <f>SUBTOTAL(3,$D$2:D169)</f>
        <v>168</v>
      </c>
      <c r="D169" s="123" t="s">
        <v>64</v>
      </c>
      <c r="E169" s="123" t="s">
        <v>926</v>
      </c>
      <c r="F169" s="123" t="s">
        <v>63</v>
      </c>
      <c r="G169" s="134">
        <v>0.33055555555555555</v>
      </c>
      <c r="H169" s="123" t="s">
        <v>1091</v>
      </c>
      <c r="I169" s="123" t="s">
        <v>1285</v>
      </c>
      <c r="J169" s="123" t="s">
        <v>151</v>
      </c>
      <c r="K169" s="123" t="s">
        <v>1286</v>
      </c>
      <c r="L169" s="123" t="s">
        <v>11</v>
      </c>
      <c r="M169" s="123" t="s">
        <v>91</v>
      </c>
    </row>
    <row r="170" spans="2:13" ht="18">
      <c r="B170" s="123">
        <v>169</v>
      </c>
      <c r="C170" s="123">
        <f>SUBTOTAL(3,$D$2:D170)</f>
        <v>169</v>
      </c>
      <c r="D170" s="123" t="s">
        <v>928</v>
      </c>
      <c r="E170" s="123" t="s">
        <v>947</v>
      </c>
      <c r="F170" s="123" t="s">
        <v>63</v>
      </c>
      <c r="G170" s="134">
        <v>0.33333333333333331</v>
      </c>
      <c r="H170" s="123" t="s">
        <v>1287</v>
      </c>
      <c r="I170" s="123" t="s">
        <v>1288</v>
      </c>
      <c r="J170" s="123" t="s">
        <v>1289</v>
      </c>
      <c r="K170" s="123" t="s">
        <v>1290</v>
      </c>
      <c r="L170" s="123" t="s">
        <v>8</v>
      </c>
      <c r="M170" s="123"/>
    </row>
    <row r="171" spans="2:13" ht="18">
      <c r="B171" s="123">
        <v>170</v>
      </c>
      <c r="C171" s="123">
        <f>SUBTOTAL(3,$D$2:D171)</f>
        <v>170</v>
      </c>
      <c r="D171" s="123" t="s">
        <v>64</v>
      </c>
      <c r="E171" s="123" t="s">
        <v>1291</v>
      </c>
      <c r="F171" s="123" t="s">
        <v>63</v>
      </c>
      <c r="G171" s="134">
        <v>0.37291666666666662</v>
      </c>
      <c r="H171" s="123" t="s">
        <v>87</v>
      </c>
      <c r="I171" s="123" t="s">
        <v>1292</v>
      </c>
      <c r="J171" s="123" t="s">
        <v>836</v>
      </c>
      <c r="K171" s="123" t="s">
        <v>1293</v>
      </c>
      <c r="L171" s="123" t="s">
        <v>11</v>
      </c>
      <c r="M171" s="123" t="s">
        <v>137</v>
      </c>
    </row>
    <row r="172" spans="2:13" ht="18">
      <c r="B172" s="123">
        <v>171</v>
      </c>
      <c r="C172" s="123">
        <f>SUBTOTAL(3,$D$2:D172)</f>
        <v>171</v>
      </c>
      <c r="D172" s="123" t="s">
        <v>106</v>
      </c>
      <c r="E172" s="123" t="s">
        <v>114</v>
      </c>
      <c r="F172" s="123" t="s">
        <v>63</v>
      </c>
      <c r="G172" s="134">
        <v>0.37847222222222227</v>
      </c>
      <c r="H172" s="123" t="s">
        <v>899</v>
      </c>
      <c r="I172" s="123" t="s">
        <v>1294</v>
      </c>
      <c r="J172" s="123" t="s">
        <v>22</v>
      </c>
      <c r="K172" s="123" t="s">
        <v>1295</v>
      </c>
      <c r="L172" s="123" t="s">
        <v>11</v>
      </c>
      <c r="M172" s="123" t="s">
        <v>91</v>
      </c>
    </row>
    <row r="173" spans="2:13" ht="18">
      <c r="B173" s="123">
        <v>172</v>
      </c>
      <c r="C173" s="123">
        <f>SUBTOTAL(3,$D$2:D173)</f>
        <v>172</v>
      </c>
      <c r="D173" s="123" t="s">
        <v>58</v>
      </c>
      <c r="E173" s="123" t="s">
        <v>92</v>
      </c>
      <c r="F173" s="123" t="s">
        <v>63</v>
      </c>
      <c r="G173" s="134">
        <v>0.45069444444444445</v>
      </c>
      <c r="H173" s="123" t="s">
        <v>1278</v>
      </c>
      <c r="I173" s="123" t="s">
        <v>1296</v>
      </c>
      <c r="J173" s="123" t="s">
        <v>117</v>
      </c>
      <c r="K173" s="123" t="s">
        <v>1297</v>
      </c>
      <c r="L173" s="123" t="s">
        <v>8</v>
      </c>
      <c r="M173" s="123" t="s">
        <v>63</v>
      </c>
    </row>
    <row r="174" spans="2:13" ht="18">
      <c r="B174" s="123">
        <v>173</v>
      </c>
      <c r="C174" s="123">
        <f>SUBTOTAL(3,$D$2:D174)</f>
        <v>173</v>
      </c>
      <c r="D174" s="123" t="s">
        <v>58</v>
      </c>
      <c r="E174" s="123" t="s">
        <v>92</v>
      </c>
      <c r="F174" s="123" t="s">
        <v>63</v>
      </c>
      <c r="G174" s="134">
        <v>0.46597222222222223</v>
      </c>
      <c r="H174" s="123" t="s">
        <v>1298</v>
      </c>
      <c r="I174" s="123" t="s">
        <v>1299</v>
      </c>
      <c r="J174" s="123" t="s">
        <v>843</v>
      </c>
      <c r="K174" s="123" t="s">
        <v>1300</v>
      </c>
      <c r="L174" s="123" t="s">
        <v>8</v>
      </c>
      <c r="M174" s="123" t="s">
        <v>63</v>
      </c>
    </row>
    <row r="175" spans="2:13" ht="18">
      <c r="B175" s="123">
        <v>174</v>
      </c>
      <c r="C175" s="123">
        <f>SUBTOTAL(3,$D$2:D175)</f>
        <v>174</v>
      </c>
      <c r="D175" s="123" t="s">
        <v>58</v>
      </c>
      <c r="E175" s="123" t="s">
        <v>92</v>
      </c>
      <c r="F175" s="123" t="s">
        <v>63</v>
      </c>
      <c r="G175" s="134">
        <v>0.47847222222222219</v>
      </c>
      <c r="H175" s="123" t="s">
        <v>1301</v>
      </c>
      <c r="I175" s="123" t="s">
        <v>1302</v>
      </c>
      <c r="J175" s="123" t="s">
        <v>94</v>
      </c>
      <c r="K175" s="123" t="s">
        <v>1303</v>
      </c>
      <c r="L175" s="123" t="s">
        <v>11</v>
      </c>
      <c r="M175" s="123" t="s">
        <v>63</v>
      </c>
    </row>
    <row r="176" spans="2:13" ht="18">
      <c r="B176" s="123">
        <v>175</v>
      </c>
      <c r="C176" s="123">
        <f>SUBTOTAL(3,$D$2:D176)</f>
        <v>175</v>
      </c>
      <c r="D176" s="123" t="s">
        <v>58</v>
      </c>
      <c r="E176" s="123" t="s">
        <v>92</v>
      </c>
      <c r="F176" s="123" t="s">
        <v>63</v>
      </c>
      <c r="G176" s="134">
        <v>0.49305555555555558</v>
      </c>
      <c r="H176" s="123" t="s">
        <v>824</v>
      </c>
      <c r="I176" s="123" t="s">
        <v>1304</v>
      </c>
      <c r="J176" s="123" t="s">
        <v>1305</v>
      </c>
      <c r="K176" s="123" t="s">
        <v>1306</v>
      </c>
      <c r="L176" s="123" t="s">
        <v>8</v>
      </c>
      <c r="M176" s="123" t="s">
        <v>63</v>
      </c>
    </row>
    <row r="177" spans="2:13" ht="18">
      <c r="B177" s="123">
        <v>176</v>
      </c>
      <c r="C177" s="123">
        <f>SUBTOTAL(3,$D$2:D177)</f>
        <v>176</v>
      </c>
      <c r="D177" s="123" t="s">
        <v>64</v>
      </c>
      <c r="E177" s="123" t="s">
        <v>926</v>
      </c>
      <c r="F177" s="123" t="s">
        <v>63</v>
      </c>
      <c r="G177" s="134">
        <v>0.49583333333333335</v>
      </c>
      <c r="H177" s="123" t="s">
        <v>102</v>
      </c>
      <c r="I177" s="123" t="s">
        <v>1307</v>
      </c>
      <c r="J177" s="123" t="s">
        <v>111</v>
      </c>
      <c r="K177" s="123" t="s">
        <v>1308</v>
      </c>
      <c r="L177" s="123" t="s">
        <v>11</v>
      </c>
      <c r="M177" s="123" t="s">
        <v>91</v>
      </c>
    </row>
    <row r="178" spans="2:13" ht="18">
      <c r="B178" s="123">
        <v>177</v>
      </c>
      <c r="C178" s="123">
        <f>SUBTOTAL(3,$D$2:D178)</f>
        <v>177</v>
      </c>
      <c r="D178" s="123" t="s">
        <v>58</v>
      </c>
      <c r="E178" s="123" t="s">
        <v>92</v>
      </c>
      <c r="F178" s="123" t="s">
        <v>63</v>
      </c>
      <c r="G178" s="134">
        <v>0.51874999999999993</v>
      </c>
      <c r="H178" s="123" t="s">
        <v>22</v>
      </c>
      <c r="I178" s="123" t="s">
        <v>1309</v>
      </c>
      <c r="J178" s="123" t="s">
        <v>1310</v>
      </c>
      <c r="K178" s="123" t="s">
        <v>1311</v>
      </c>
      <c r="L178" s="123" t="s">
        <v>8</v>
      </c>
      <c r="M178" s="123" t="s">
        <v>63</v>
      </c>
    </row>
    <row r="179" spans="2:13" ht="18">
      <c r="B179" s="123">
        <v>178</v>
      </c>
      <c r="C179" s="123">
        <f>SUBTOTAL(3,$D$2:D179)</f>
        <v>178</v>
      </c>
      <c r="D179" s="123" t="s">
        <v>877</v>
      </c>
      <c r="E179" s="123" t="s">
        <v>864</v>
      </c>
      <c r="F179" s="123" t="s">
        <v>63</v>
      </c>
      <c r="G179" s="134">
        <v>0.52361111111111114</v>
      </c>
      <c r="H179" s="123" t="s">
        <v>1312</v>
      </c>
      <c r="I179" s="123" t="s">
        <v>1313</v>
      </c>
      <c r="J179" s="123" t="s">
        <v>1314</v>
      </c>
      <c r="K179" s="123" t="s">
        <v>1315</v>
      </c>
      <c r="L179" s="123" t="s">
        <v>924</v>
      </c>
      <c r="M179" s="123" t="s">
        <v>132</v>
      </c>
    </row>
    <row r="180" spans="2:13" ht="18">
      <c r="B180" s="123">
        <v>179</v>
      </c>
      <c r="C180" s="123">
        <f>SUBTOTAL(3,$D$2:D180)</f>
        <v>179</v>
      </c>
      <c r="D180" s="123" t="s">
        <v>58</v>
      </c>
      <c r="E180" s="123" t="s">
        <v>45</v>
      </c>
      <c r="F180" s="123" t="s">
        <v>63</v>
      </c>
      <c r="G180" s="134">
        <v>0.53749999999999998</v>
      </c>
      <c r="H180" s="123" t="s">
        <v>1123</v>
      </c>
      <c r="I180" s="123" t="s">
        <v>1316</v>
      </c>
      <c r="J180" s="123" t="s">
        <v>938</v>
      </c>
      <c r="K180" s="123" t="s">
        <v>1317</v>
      </c>
      <c r="L180" s="123" t="s">
        <v>8</v>
      </c>
      <c r="M180" s="123" t="s">
        <v>1318</v>
      </c>
    </row>
    <row r="181" spans="2:13" ht="18">
      <c r="B181" s="123">
        <v>180</v>
      </c>
      <c r="C181" s="123">
        <f>SUBTOTAL(3,$D$2:D181)</f>
        <v>180</v>
      </c>
      <c r="D181" s="123" t="s">
        <v>58</v>
      </c>
      <c r="E181" s="123" t="s">
        <v>92</v>
      </c>
      <c r="F181" s="123" t="s">
        <v>63</v>
      </c>
      <c r="G181" s="134">
        <v>0.55486111111111114</v>
      </c>
      <c r="H181" s="123" t="s">
        <v>824</v>
      </c>
      <c r="I181" s="123" t="s">
        <v>1319</v>
      </c>
      <c r="J181" s="123" t="s">
        <v>781</v>
      </c>
      <c r="K181" s="123" t="s">
        <v>1320</v>
      </c>
      <c r="L181" s="123" t="s">
        <v>8</v>
      </c>
      <c r="M181" s="123" t="s">
        <v>63</v>
      </c>
    </row>
    <row r="182" spans="2:13" ht="18">
      <c r="B182" s="123">
        <v>181</v>
      </c>
      <c r="C182" s="123">
        <f>SUBTOTAL(3,$D$2:D182)</f>
        <v>181</v>
      </c>
      <c r="D182" s="123" t="s">
        <v>106</v>
      </c>
      <c r="E182" s="123" t="s">
        <v>162</v>
      </c>
      <c r="F182" s="123" t="s">
        <v>63</v>
      </c>
      <c r="G182" s="134">
        <v>0.5756944444444444</v>
      </c>
      <c r="H182" s="123" t="s">
        <v>22</v>
      </c>
      <c r="I182" s="123" t="s">
        <v>1321</v>
      </c>
      <c r="J182" s="123" t="s">
        <v>1322</v>
      </c>
      <c r="K182" s="123" t="s">
        <v>1323</v>
      </c>
      <c r="L182" s="123" t="s">
        <v>961</v>
      </c>
      <c r="M182" s="123" t="s">
        <v>851</v>
      </c>
    </row>
    <row r="183" spans="2:13" ht="18">
      <c r="B183" s="123">
        <v>182</v>
      </c>
      <c r="C183" s="123">
        <f>SUBTOTAL(3,$D$2:D183)</f>
        <v>182</v>
      </c>
      <c r="D183" s="123" t="s">
        <v>58</v>
      </c>
      <c r="E183" s="123" t="s">
        <v>92</v>
      </c>
      <c r="F183" s="123" t="s">
        <v>63</v>
      </c>
      <c r="G183" s="134">
        <v>0.57777777777777783</v>
      </c>
      <c r="H183" s="123" t="s">
        <v>600</v>
      </c>
      <c r="I183" s="123" t="s">
        <v>1324</v>
      </c>
      <c r="J183" s="123" t="s">
        <v>1020</v>
      </c>
      <c r="K183" s="123" t="s">
        <v>1325</v>
      </c>
      <c r="L183" s="123" t="s">
        <v>8</v>
      </c>
      <c r="M183" s="123" t="s">
        <v>63</v>
      </c>
    </row>
    <row r="184" spans="2:13" ht="18">
      <c r="B184" s="123">
        <v>183</v>
      </c>
      <c r="C184" s="123">
        <f>SUBTOTAL(3,$D$2:D184)</f>
        <v>183</v>
      </c>
      <c r="D184" s="123" t="s">
        <v>58</v>
      </c>
      <c r="E184" s="123" t="s">
        <v>72</v>
      </c>
      <c r="F184" s="123" t="s">
        <v>63</v>
      </c>
      <c r="G184" s="134">
        <v>0.61736111111111114</v>
      </c>
      <c r="H184" s="123" t="s">
        <v>115</v>
      </c>
      <c r="I184" s="123" t="s">
        <v>1326</v>
      </c>
      <c r="J184" s="123" t="s">
        <v>68</v>
      </c>
      <c r="K184" s="123" t="s">
        <v>1327</v>
      </c>
      <c r="L184" s="123" t="s">
        <v>11</v>
      </c>
      <c r="M184" s="123" t="s">
        <v>71</v>
      </c>
    </row>
    <row r="185" spans="2:13" ht="18">
      <c r="B185" s="123">
        <v>184</v>
      </c>
      <c r="C185" s="123">
        <f>SUBTOTAL(3,$D$2:D185)</f>
        <v>184</v>
      </c>
      <c r="D185" s="123" t="s">
        <v>58</v>
      </c>
      <c r="E185" s="123" t="s">
        <v>72</v>
      </c>
      <c r="F185" s="123" t="s">
        <v>63</v>
      </c>
      <c r="G185" s="134">
        <v>0.61875000000000002</v>
      </c>
      <c r="H185" s="123" t="s">
        <v>1328</v>
      </c>
      <c r="I185" s="123" t="s">
        <v>1076</v>
      </c>
      <c r="J185" s="123" t="s">
        <v>1329</v>
      </c>
      <c r="K185" s="123" t="s">
        <v>1330</v>
      </c>
      <c r="L185" s="123" t="s">
        <v>11</v>
      </c>
      <c r="M185" s="123" t="s">
        <v>63</v>
      </c>
    </row>
    <row r="186" spans="2:13" ht="18">
      <c r="B186" s="123">
        <v>185</v>
      </c>
      <c r="C186" s="123">
        <f>SUBTOTAL(3,$D$2:D186)</f>
        <v>185</v>
      </c>
      <c r="D186" s="123" t="s">
        <v>58</v>
      </c>
      <c r="E186" s="123" t="s">
        <v>72</v>
      </c>
      <c r="F186" s="123" t="s">
        <v>63</v>
      </c>
      <c r="G186" s="134">
        <v>0.64652777777777781</v>
      </c>
      <c r="H186" s="123" t="s">
        <v>1331</v>
      </c>
      <c r="I186" s="123" t="s">
        <v>1041</v>
      </c>
      <c r="J186" s="123" t="s">
        <v>1332</v>
      </c>
      <c r="K186" s="123" t="s">
        <v>1333</v>
      </c>
      <c r="L186" s="123" t="s">
        <v>56</v>
      </c>
      <c r="M186" s="123" t="s">
        <v>63</v>
      </c>
    </row>
    <row r="187" spans="2:13" ht="18">
      <c r="B187" s="123">
        <v>186</v>
      </c>
      <c r="C187" s="123">
        <f>SUBTOTAL(3,$D$2:D187)</f>
        <v>186</v>
      </c>
      <c r="D187" s="123" t="s">
        <v>827</v>
      </c>
      <c r="E187" s="123" t="s">
        <v>45</v>
      </c>
      <c r="F187" s="123" t="s">
        <v>63</v>
      </c>
      <c r="G187" s="134">
        <v>0.64861111111111114</v>
      </c>
      <c r="H187" s="123" t="s">
        <v>1174</v>
      </c>
      <c r="I187" s="123" t="s">
        <v>1334</v>
      </c>
      <c r="J187" s="123" t="s">
        <v>1335</v>
      </c>
      <c r="K187" s="123" t="s">
        <v>1336</v>
      </c>
      <c r="L187" s="123" t="s">
        <v>1337</v>
      </c>
      <c r="M187" s="123" t="s">
        <v>855</v>
      </c>
    </row>
    <row r="188" spans="2:13" ht="18">
      <c r="B188" s="123">
        <v>187</v>
      </c>
      <c r="C188" s="123">
        <f>SUBTOTAL(3,$D$2:D188)</f>
        <v>187</v>
      </c>
      <c r="D188" s="123" t="s">
        <v>58</v>
      </c>
      <c r="E188" s="123" t="s">
        <v>72</v>
      </c>
      <c r="F188" s="123" t="s">
        <v>63</v>
      </c>
      <c r="G188" s="134">
        <v>0.65486111111111112</v>
      </c>
      <c r="H188" s="123" t="s">
        <v>1338</v>
      </c>
      <c r="I188" s="123" t="s">
        <v>1339</v>
      </c>
      <c r="J188" s="123" t="s">
        <v>938</v>
      </c>
      <c r="K188" s="123" t="s">
        <v>1340</v>
      </c>
      <c r="L188" s="123" t="s">
        <v>8</v>
      </c>
      <c r="M188" s="123" t="s">
        <v>63</v>
      </c>
    </row>
    <row r="189" spans="2:13" ht="18">
      <c r="B189" s="123">
        <v>188</v>
      </c>
      <c r="C189" s="123">
        <f>SUBTOTAL(3,$D$2:D189)</f>
        <v>188</v>
      </c>
      <c r="D189" s="123" t="s">
        <v>64</v>
      </c>
      <c r="E189" s="123" t="s">
        <v>947</v>
      </c>
      <c r="F189" s="123" t="s">
        <v>63</v>
      </c>
      <c r="G189" s="134">
        <v>0.67986111111111114</v>
      </c>
      <c r="H189" s="123" t="s">
        <v>115</v>
      </c>
      <c r="I189" s="123" t="s">
        <v>844</v>
      </c>
      <c r="J189" s="123" t="s">
        <v>74</v>
      </c>
      <c r="K189" s="123" t="s">
        <v>1341</v>
      </c>
      <c r="L189" s="123" t="s">
        <v>70</v>
      </c>
      <c r="M189" s="123" t="s">
        <v>842</v>
      </c>
    </row>
    <row r="190" spans="2:13" ht="18">
      <c r="B190" s="123">
        <v>189</v>
      </c>
      <c r="C190" s="123">
        <f>SUBTOTAL(3,$D$2:D190)</f>
        <v>189</v>
      </c>
      <c r="D190" s="123" t="s">
        <v>58</v>
      </c>
      <c r="E190" s="123" t="s">
        <v>72</v>
      </c>
      <c r="F190" s="123" t="s">
        <v>63</v>
      </c>
      <c r="G190" s="134">
        <v>0.70763888888888893</v>
      </c>
      <c r="H190" s="123" t="s">
        <v>1174</v>
      </c>
      <c r="I190" s="123" t="s">
        <v>920</v>
      </c>
      <c r="J190" s="123" t="s">
        <v>836</v>
      </c>
      <c r="K190" s="123" t="s">
        <v>1342</v>
      </c>
      <c r="L190" s="123" t="s">
        <v>8</v>
      </c>
      <c r="M190" s="123" t="s">
        <v>63</v>
      </c>
    </row>
    <row r="191" spans="2:13" ht="18">
      <c r="B191" s="123">
        <v>190</v>
      </c>
      <c r="C191" s="123">
        <f>SUBTOTAL(3,$D$2:D191)</f>
        <v>190</v>
      </c>
      <c r="D191" s="123" t="s">
        <v>76</v>
      </c>
      <c r="E191" s="123" t="s">
        <v>981</v>
      </c>
      <c r="F191" s="123" t="s">
        <v>63</v>
      </c>
      <c r="G191" s="134">
        <v>0.71180555555555547</v>
      </c>
      <c r="H191" s="123" t="s">
        <v>1343</v>
      </c>
      <c r="I191" s="123" t="s">
        <v>1344</v>
      </c>
      <c r="J191" s="123" t="s">
        <v>148</v>
      </c>
      <c r="K191" s="123" t="s">
        <v>1345</v>
      </c>
      <c r="L191" s="123" t="s">
        <v>961</v>
      </c>
      <c r="M191" s="123" t="s">
        <v>851</v>
      </c>
    </row>
    <row r="192" spans="2:13" ht="18">
      <c r="B192" s="123">
        <v>191</v>
      </c>
      <c r="C192" s="123">
        <f>SUBTOTAL(3,$D$2:D192)</f>
        <v>191</v>
      </c>
      <c r="D192" s="123" t="s">
        <v>928</v>
      </c>
      <c r="E192" s="123" t="s">
        <v>947</v>
      </c>
      <c r="F192" s="123" t="s">
        <v>63</v>
      </c>
      <c r="G192" s="134">
        <v>0.7583333333333333</v>
      </c>
      <c r="H192" s="123" t="s">
        <v>102</v>
      </c>
      <c r="I192" s="123" t="s">
        <v>1346</v>
      </c>
      <c r="J192" s="123" t="s">
        <v>1347</v>
      </c>
      <c r="K192" s="123" t="s">
        <v>1348</v>
      </c>
      <c r="L192" s="123" t="s">
        <v>8</v>
      </c>
      <c r="M192" s="123" t="s">
        <v>57</v>
      </c>
    </row>
    <row r="193" spans="2:13" ht="18">
      <c r="B193" s="123">
        <v>192</v>
      </c>
      <c r="C193" s="123">
        <f>SUBTOTAL(3,$D$2:D193)</f>
        <v>192</v>
      </c>
      <c r="D193" s="123" t="s">
        <v>58</v>
      </c>
      <c r="E193" s="123" t="s">
        <v>72</v>
      </c>
      <c r="F193" s="123" t="s">
        <v>63</v>
      </c>
      <c r="G193" s="134">
        <v>0.78263888888888899</v>
      </c>
      <c r="H193" s="123" t="s">
        <v>1060</v>
      </c>
      <c r="I193" s="123" t="s">
        <v>1349</v>
      </c>
      <c r="J193" s="123" t="s">
        <v>821</v>
      </c>
      <c r="K193" s="123" t="s">
        <v>1350</v>
      </c>
      <c r="L193" s="123" t="s">
        <v>11</v>
      </c>
      <c r="M193" s="123" t="s">
        <v>63</v>
      </c>
    </row>
    <row r="194" spans="2:13" ht="18">
      <c r="B194" s="123">
        <v>193</v>
      </c>
      <c r="C194" s="123">
        <f>SUBTOTAL(3,$D$2:D194)</f>
        <v>193</v>
      </c>
      <c r="D194" s="123" t="s">
        <v>76</v>
      </c>
      <c r="E194" s="123" t="s">
        <v>1351</v>
      </c>
      <c r="F194" s="123" t="s">
        <v>63</v>
      </c>
      <c r="G194" s="134">
        <v>0.79652777777777783</v>
      </c>
      <c r="H194" s="123" t="s">
        <v>895</v>
      </c>
      <c r="I194" s="123" t="s">
        <v>1352</v>
      </c>
      <c r="J194" s="123" t="s">
        <v>1353</v>
      </c>
      <c r="K194" s="123" t="s">
        <v>1354</v>
      </c>
      <c r="L194" s="123" t="s">
        <v>11</v>
      </c>
      <c r="M194" s="123" t="s">
        <v>137</v>
      </c>
    </row>
    <row r="195" spans="2:13" ht="18">
      <c r="B195" s="123">
        <v>194</v>
      </c>
      <c r="C195" s="123">
        <f>SUBTOTAL(3,$D$2:D195)</f>
        <v>194</v>
      </c>
      <c r="D195" s="123" t="s">
        <v>58</v>
      </c>
      <c r="E195" s="123" t="s">
        <v>72</v>
      </c>
      <c r="F195" s="123" t="s">
        <v>63</v>
      </c>
      <c r="G195" s="134">
        <v>0.82500000000000007</v>
      </c>
      <c r="H195" s="123" t="s">
        <v>1355</v>
      </c>
      <c r="I195" s="123" t="s">
        <v>1356</v>
      </c>
      <c r="J195" s="123" t="s">
        <v>867</v>
      </c>
      <c r="K195" s="123" t="s">
        <v>1357</v>
      </c>
      <c r="L195" s="123" t="s">
        <v>11</v>
      </c>
      <c r="M195" s="123" t="s">
        <v>63</v>
      </c>
    </row>
    <row r="196" spans="2:13" ht="18">
      <c r="B196" s="123">
        <v>195</v>
      </c>
      <c r="C196" s="123">
        <f>SUBTOTAL(3,$D$2:D196)</f>
        <v>195</v>
      </c>
      <c r="D196" s="123" t="s">
        <v>58</v>
      </c>
      <c r="E196" s="123" t="s">
        <v>72</v>
      </c>
      <c r="F196" s="123" t="s">
        <v>63</v>
      </c>
      <c r="G196" s="134">
        <v>0.83888888888888891</v>
      </c>
      <c r="H196" s="123" t="s">
        <v>836</v>
      </c>
      <c r="I196" s="123" t="s">
        <v>28</v>
      </c>
      <c r="J196" s="123" t="s">
        <v>1335</v>
      </c>
      <c r="K196" s="123" t="s">
        <v>1358</v>
      </c>
      <c r="L196" s="123" t="s">
        <v>11</v>
      </c>
      <c r="M196" s="123" t="s">
        <v>71</v>
      </c>
    </row>
    <row r="197" spans="2:13" ht="18">
      <c r="B197" s="123">
        <v>196</v>
      </c>
      <c r="C197" s="123">
        <f>SUBTOTAL(3,$D$2:D197)</f>
        <v>196</v>
      </c>
      <c r="D197" s="123" t="s">
        <v>58</v>
      </c>
      <c r="E197" s="123" t="s">
        <v>72</v>
      </c>
      <c r="F197" s="123" t="s">
        <v>63</v>
      </c>
      <c r="G197" s="134">
        <v>0.84166666666666667</v>
      </c>
      <c r="H197" s="123" t="s">
        <v>891</v>
      </c>
      <c r="I197" s="123" t="s">
        <v>1359</v>
      </c>
      <c r="J197" s="123" t="s">
        <v>1123</v>
      </c>
      <c r="K197" s="123" t="s">
        <v>1360</v>
      </c>
      <c r="L197" s="123" t="s">
        <v>11</v>
      </c>
      <c r="M197" s="123" t="s">
        <v>63</v>
      </c>
    </row>
    <row r="198" spans="2:13" ht="18">
      <c r="B198" s="123">
        <v>197</v>
      </c>
      <c r="C198" s="123">
        <f>SUBTOTAL(3,$D$2:D198)</f>
        <v>197</v>
      </c>
      <c r="D198" s="123" t="s">
        <v>58</v>
      </c>
      <c r="E198" s="123" t="s">
        <v>1361</v>
      </c>
      <c r="F198" s="123" t="s">
        <v>63</v>
      </c>
      <c r="G198" s="134">
        <v>0.86944444444444446</v>
      </c>
      <c r="H198" s="123" t="s">
        <v>1144</v>
      </c>
      <c r="I198" s="123" t="s">
        <v>1362</v>
      </c>
      <c r="J198" s="123" t="s">
        <v>870</v>
      </c>
      <c r="K198" s="123" t="s">
        <v>1363</v>
      </c>
      <c r="L198" s="123" t="s">
        <v>8</v>
      </c>
      <c r="M198" s="123" t="s">
        <v>63</v>
      </c>
    </row>
    <row r="199" spans="2:13" ht="18">
      <c r="B199" s="123">
        <v>198</v>
      </c>
      <c r="C199" s="123">
        <f>SUBTOTAL(3,$D$2:D199)</f>
        <v>198</v>
      </c>
      <c r="D199" s="123" t="s">
        <v>64</v>
      </c>
      <c r="E199" s="123" t="s">
        <v>947</v>
      </c>
      <c r="F199" s="123" t="s">
        <v>63</v>
      </c>
      <c r="G199" s="134">
        <v>0.88958333333333339</v>
      </c>
      <c r="H199" s="123" t="s">
        <v>115</v>
      </c>
      <c r="I199" s="123" t="s">
        <v>1364</v>
      </c>
      <c r="J199" s="123" t="s">
        <v>1365</v>
      </c>
      <c r="K199" s="123" t="s">
        <v>1366</v>
      </c>
      <c r="L199" s="123" t="s">
        <v>11</v>
      </c>
      <c r="M199" s="123" t="s">
        <v>124</v>
      </c>
    </row>
    <row r="200" spans="2:13" ht="18">
      <c r="B200" s="123">
        <v>199</v>
      </c>
      <c r="C200" s="123">
        <f>SUBTOTAL(3,$D$2:D200)</f>
        <v>199</v>
      </c>
      <c r="D200" s="123" t="s">
        <v>928</v>
      </c>
      <c r="E200" s="123" t="s">
        <v>947</v>
      </c>
      <c r="F200" s="123" t="s">
        <v>63</v>
      </c>
      <c r="G200" s="134">
        <v>0.89583333333333337</v>
      </c>
      <c r="H200" s="123" t="s">
        <v>1367</v>
      </c>
      <c r="I200" s="123" t="s">
        <v>1368</v>
      </c>
      <c r="J200" s="123" t="s">
        <v>1369</v>
      </c>
      <c r="K200" s="123" t="s">
        <v>1370</v>
      </c>
      <c r="L200" s="123" t="s">
        <v>8</v>
      </c>
      <c r="M200" s="123" t="s">
        <v>57</v>
      </c>
    </row>
    <row r="201" spans="2:13" ht="18">
      <c r="B201" s="123">
        <v>200</v>
      </c>
      <c r="C201" s="123">
        <f>SUBTOTAL(3,$D$2:D201)</f>
        <v>200</v>
      </c>
      <c r="D201" s="123" t="s">
        <v>106</v>
      </c>
      <c r="E201" s="123" t="s">
        <v>114</v>
      </c>
      <c r="F201" s="123" t="s">
        <v>63</v>
      </c>
      <c r="G201" s="134">
        <v>0.91388888888888886</v>
      </c>
      <c r="H201" s="123" t="s">
        <v>54</v>
      </c>
      <c r="I201" s="123" t="s">
        <v>1371</v>
      </c>
      <c r="J201" s="123" t="s">
        <v>1372</v>
      </c>
      <c r="K201" s="123" t="s">
        <v>1373</v>
      </c>
      <c r="L201" s="123" t="s">
        <v>1082</v>
      </c>
      <c r="M201" s="123" t="s">
        <v>105</v>
      </c>
    </row>
    <row r="202" spans="2:13" ht="18">
      <c r="B202" s="123">
        <v>201</v>
      </c>
      <c r="C202" s="123">
        <f>SUBTOTAL(3,$D$2:D202)</f>
        <v>201</v>
      </c>
      <c r="D202" s="123" t="s">
        <v>64</v>
      </c>
      <c r="E202" s="123" t="s">
        <v>947</v>
      </c>
      <c r="F202" s="123" t="s">
        <v>63</v>
      </c>
      <c r="G202" s="134">
        <v>0.92083333333333339</v>
      </c>
      <c r="H202" s="123" t="s">
        <v>115</v>
      </c>
      <c r="I202" s="123" t="s">
        <v>1374</v>
      </c>
      <c r="J202" s="123" t="s">
        <v>1305</v>
      </c>
      <c r="K202" s="123" t="s">
        <v>1375</v>
      </c>
      <c r="L202" s="123" t="s">
        <v>11</v>
      </c>
      <c r="M202" s="123" t="s">
        <v>91</v>
      </c>
    </row>
    <row r="203" spans="2:13" ht="18">
      <c r="B203" s="123">
        <v>202</v>
      </c>
      <c r="C203" s="123">
        <f>SUBTOTAL(3,$D$2:D203)</f>
        <v>202</v>
      </c>
      <c r="D203" s="123" t="s">
        <v>64</v>
      </c>
      <c r="E203" s="123" t="s">
        <v>947</v>
      </c>
      <c r="F203" s="123" t="s">
        <v>63</v>
      </c>
      <c r="G203" s="134">
        <v>0.97986111111111107</v>
      </c>
      <c r="H203" s="123" t="s">
        <v>102</v>
      </c>
      <c r="I203" s="123" t="s">
        <v>1376</v>
      </c>
      <c r="J203" s="123" t="s">
        <v>22</v>
      </c>
      <c r="K203" s="123" t="s">
        <v>1377</v>
      </c>
      <c r="L203" s="123" t="s">
        <v>11</v>
      </c>
      <c r="M203" s="123" t="s">
        <v>124</v>
      </c>
    </row>
    <row r="204" spans="2:13" ht="18">
      <c r="B204" s="123">
        <v>203</v>
      </c>
      <c r="C204" s="123">
        <f>SUBTOTAL(3,$D$2:D204)</f>
        <v>203</v>
      </c>
      <c r="D204" s="123" t="s">
        <v>106</v>
      </c>
      <c r="E204" s="123" t="s">
        <v>981</v>
      </c>
      <c r="F204" s="123" t="s">
        <v>71</v>
      </c>
      <c r="G204" s="134">
        <v>0.3756944444444445</v>
      </c>
      <c r="H204" s="123" t="s">
        <v>34</v>
      </c>
      <c r="I204" s="123" t="s">
        <v>1378</v>
      </c>
      <c r="J204" s="123" t="s">
        <v>1379</v>
      </c>
      <c r="K204" s="123" t="s">
        <v>1380</v>
      </c>
      <c r="L204" s="123" t="s">
        <v>11</v>
      </c>
      <c r="M204" s="123" t="s">
        <v>124</v>
      </c>
    </row>
    <row r="205" spans="2:13" ht="18">
      <c r="B205" s="123">
        <v>204</v>
      </c>
      <c r="C205" s="123">
        <f>SUBTOTAL(3,$D$2:D205)</f>
        <v>204</v>
      </c>
      <c r="D205" s="123" t="s">
        <v>58</v>
      </c>
      <c r="E205" s="123" t="s">
        <v>1381</v>
      </c>
      <c r="F205" s="123" t="s">
        <v>71</v>
      </c>
      <c r="G205" s="134">
        <v>0.81319444444444444</v>
      </c>
      <c r="H205" s="123" t="s">
        <v>34</v>
      </c>
      <c r="I205" s="123" t="s">
        <v>1382</v>
      </c>
      <c r="J205" s="123" t="s">
        <v>836</v>
      </c>
      <c r="K205" s="123" t="s">
        <v>1383</v>
      </c>
      <c r="L205" s="123" t="s">
        <v>11</v>
      </c>
      <c r="M205" s="123" t="s">
        <v>71</v>
      </c>
    </row>
    <row r="206" spans="2:13" ht="18">
      <c r="B206" s="123">
        <v>205</v>
      </c>
      <c r="C206" s="123">
        <f>SUBTOTAL(3,$D$2:D206)</f>
        <v>205</v>
      </c>
      <c r="D206" s="123" t="s">
        <v>58</v>
      </c>
      <c r="E206" s="123" t="s">
        <v>1361</v>
      </c>
      <c r="F206" s="123" t="s">
        <v>71</v>
      </c>
      <c r="G206" s="134">
        <v>0.25138888888888888</v>
      </c>
      <c r="H206" s="123" t="s">
        <v>899</v>
      </c>
      <c r="I206" s="123" t="s">
        <v>1384</v>
      </c>
      <c r="J206" s="123" t="s">
        <v>22</v>
      </c>
      <c r="K206" s="123" t="s">
        <v>1385</v>
      </c>
      <c r="L206" s="123" t="s">
        <v>11</v>
      </c>
      <c r="M206" s="123" t="s">
        <v>71</v>
      </c>
    </row>
    <row r="207" spans="2:13" ht="18">
      <c r="B207" s="123">
        <v>206</v>
      </c>
      <c r="C207" s="123">
        <f>SUBTOTAL(3,$D$2:D207)</f>
        <v>206</v>
      </c>
      <c r="D207" s="123" t="s">
        <v>6</v>
      </c>
      <c r="E207" s="123" t="s">
        <v>81</v>
      </c>
      <c r="F207" s="123" t="s">
        <v>71</v>
      </c>
      <c r="G207" s="134">
        <v>0.16597222222222222</v>
      </c>
      <c r="H207" s="123" t="s">
        <v>1386</v>
      </c>
      <c r="I207" s="123" t="s">
        <v>1387</v>
      </c>
      <c r="J207" s="123" t="s">
        <v>117</v>
      </c>
      <c r="K207" s="123" t="s">
        <v>1388</v>
      </c>
      <c r="L207" s="123" t="s">
        <v>11</v>
      </c>
      <c r="M207" s="123" t="s">
        <v>1258</v>
      </c>
    </row>
    <row r="208" spans="2:13" ht="18">
      <c r="B208" s="123">
        <v>207</v>
      </c>
      <c r="C208" s="123">
        <f>SUBTOTAL(3,$D$2:D208)</f>
        <v>207</v>
      </c>
      <c r="D208" s="123" t="s">
        <v>58</v>
      </c>
      <c r="E208" s="123" t="s">
        <v>92</v>
      </c>
      <c r="F208" s="123" t="s">
        <v>71</v>
      </c>
      <c r="G208" s="134">
        <v>0.50972222222222219</v>
      </c>
      <c r="H208" s="123" t="s">
        <v>111</v>
      </c>
      <c r="I208" s="123" t="s">
        <v>1389</v>
      </c>
      <c r="J208" s="123" t="s">
        <v>143</v>
      </c>
      <c r="K208" s="123" t="s">
        <v>1390</v>
      </c>
      <c r="L208" s="123" t="s">
        <v>11</v>
      </c>
      <c r="M208" s="123" t="s">
        <v>71</v>
      </c>
    </row>
    <row r="209" spans="2:13" ht="18">
      <c r="B209" s="123">
        <v>208</v>
      </c>
      <c r="C209" s="123">
        <f>SUBTOTAL(3,$D$2:D209)</f>
        <v>208</v>
      </c>
      <c r="D209" s="123" t="s">
        <v>928</v>
      </c>
      <c r="E209" s="123" t="s">
        <v>1240</v>
      </c>
      <c r="F209" s="123" t="s">
        <v>71</v>
      </c>
      <c r="G209" s="134">
        <v>0.37986111111111115</v>
      </c>
      <c r="H209" s="123" t="s">
        <v>128</v>
      </c>
      <c r="I209" s="123" t="s">
        <v>1084</v>
      </c>
      <c r="J209" s="123" t="s">
        <v>1391</v>
      </c>
      <c r="K209" s="123" t="s">
        <v>1392</v>
      </c>
      <c r="L209" s="123" t="s">
        <v>8</v>
      </c>
      <c r="M209" s="123" t="s">
        <v>57</v>
      </c>
    </row>
    <row r="210" spans="2:13" ht="18">
      <c r="B210" s="123">
        <v>209</v>
      </c>
      <c r="C210" s="123">
        <f>SUBTOTAL(3,$D$2:D210)</f>
        <v>209</v>
      </c>
      <c r="D210" s="123" t="s">
        <v>58</v>
      </c>
      <c r="E210" s="123" t="s">
        <v>92</v>
      </c>
      <c r="F210" s="123" t="s">
        <v>71</v>
      </c>
      <c r="G210" s="134">
        <v>0.57500000000000007</v>
      </c>
      <c r="H210" s="123" t="s">
        <v>1393</v>
      </c>
      <c r="I210" s="123" t="s">
        <v>1394</v>
      </c>
      <c r="J210" s="123" t="s">
        <v>1395</v>
      </c>
      <c r="K210" s="123" t="s">
        <v>1396</v>
      </c>
      <c r="L210" s="123" t="s">
        <v>11</v>
      </c>
      <c r="M210" s="123" t="s">
        <v>71</v>
      </c>
    </row>
    <row r="211" spans="2:13" ht="18">
      <c r="B211" s="123">
        <v>210</v>
      </c>
      <c r="C211" s="123">
        <f>SUBTOTAL(3,$D$2:D211)</f>
        <v>210</v>
      </c>
      <c r="D211" s="123" t="s">
        <v>44</v>
      </c>
      <c r="E211" s="123" t="s">
        <v>162</v>
      </c>
      <c r="F211" s="123" t="s">
        <v>71</v>
      </c>
      <c r="G211" s="134">
        <v>0.21319444444444444</v>
      </c>
      <c r="H211" s="123" t="s">
        <v>1397</v>
      </c>
      <c r="I211" s="123" t="s">
        <v>1398</v>
      </c>
      <c r="J211" s="123" t="s">
        <v>151</v>
      </c>
      <c r="K211" s="123" t="s">
        <v>1399</v>
      </c>
      <c r="L211" s="123" t="s">
        <v>11</v>
      </c>
      <c r="M211" s="123" t="s">
        <v>137</v>
      </c>
    </row>
    <row r="212" spans="2:13" ht="18">
      <c r="B212" s="123">
        <v>211</v>
      </c>
      <c r="C212" s="123">
        <f>SUBTOTAL(3,$D$2:D212)</f>
        <v>211</v>
      </c>
      <c r="D212" s="123" t="s">
        <v>44</v>
      </c>
      <c r="E212" s="123" t="s">
        <v>45</v>
      </c>
      <c r="F212" s="123" t="s">
        <v>71</v>
      </c>
      <c r="G212" s="134">
        <v>0.99652777777777779</v>
      </c>
      <c r="H212" s="123" t="s">
        <v>1400</v>
      </c>
      <c r="I212" s="123" t="s">
        <v>1401</v>
      </c>
      <c r="J212" s="123" t="s">
        <v>1402</v>
      </c>
      <c r="K212" s="123" t="s">
        <v>1403</v>
      </c>
      <c r="L212" s="123" t="s">
        <v>8</v>
      </c>
      <c r="M212" s="123" t="s">
        <v>132</v>
      </c>
    </row>
    <row r="213" spans="2:13" ht="18">
      <c r="B213" s="123">
        <v>212</v>
      </c>
      <c r="C213" s="123">
        <f>SUBTOTAL(3,$D$2:D213)</f>
        <v>212</v>
      </c>
      <c r="D213" s="123" t="s">
        <v>64</v>
      </c>
      <c r="E213" s="123" t="s">
        <v>1240</v>
      </c>
      <c r="F213" s="123" t="s">
        <v>71</v>
      </c>
      <c r="G213" s="134">
        <v>0.96875</v>
      </c>
      <c r="H213" s="123" t="s">
        <v>904</v>
      </c>
      <c r="I213" s="123" t="s">
        <v>1404</v>
      </c>
      <c r="J213" s="123" t="s">
        <v>1405</v>
      </c>
      <c r="K213" s="123" t="s">
        <v>1406</v>
      </c>
      <c r="L213" s="123" t="s">
        <v>11</v>
      </c>
      <c r="M213" s="123" t="s">
        <v>847</v>
      </c>
    </row>
    <row r="214" spans="2:13" ht="18">
      <c r="B214" s="123">
        <v>213</v>
      </c>
      <c r="C214" s="123">
        <f>SUBTOTAL(3,$D$2:D214)</f>
        <v>213</v>
      </c>
      <c r="D214" s="123" t="s">
        <v>928</v>
      </c>
      <c r="E214" s="123" t="s">
        <v>947</v>
      </c>
      <c r="F214" s="123" t="s">
        <v>71</v>
      </c>
      <c r="G214" s="134">
        <v>0.26319444444444445</v>
      </c>
      <c r="H214" s="123" t="s">
        <v>1271</v>
      </c>
      <c r="I214" s="123" t="s">
        <v>1197</v>
      </c>
      <c r="J214" s="123" t="s">
        <v>1407</v>
      </c>
      <c r="K214" s="123" t="s">
        <v>1408</v>
      </c>
      <c r="L214" s="123" t="s">
        <v>8</v>
      </c>
      <c r="M214" s="123" t="s">
        <v>57</v>
      </c>
    </row>
    <row r="215" spans="2:13" ht="18">
      <c r="B215" s="123">
        <v>214</v>
      </c>
      <c r="C215" s="123">
        <f>SUBTOTAL(3,$D$2:D215)</f>
        <v>214</v>
      </c>
      <c r="D215" s="123" t="s">
        <v>64</v>
      </c>
      <c r="E215" s="123" t="s">
        <v>133</v>
      </c>
      <c r="F215" s="123" t="s">
        <v>71</v>
      </c>
      <c r="G215" s="134">
        <v>0.45624999999999999</v>
      </c>
      <c r="H215" s="123" t="s">
        <v>1409</v>
      </c>
      <c r="I215" s="123" t="s">
        <v>1410</v>
      </c>
      <c r="J215" s="123" t="s">
        <v>151</v>
      </c>
      <c r="K215" s="123" t="s">
        <v>1411</v>
      </c>
      <c r="L215" s="123" t="s">
        <v>70</v>
      </c>
      <c r="M215" s="123" t="s">
        <v>91</v>
      </c>
    </row>
    <row r="216" spans="2:13" ht="18">
      <c r="B216" s="123">
        <v>215</v>
      </c>
      <c r="C216" s="123">
        <f>SUBTOTAL(3,$D$2:D216)</f>
        <v>215</v>
      </c>
      <c r="D216" s="123" t="s">
        <v>58</v>
      </c>
      <c r="E216" s="123" t="s">
        <v>1361</v>
      </c>
      <c r="F216" s="123" t="s">
        <v>71</v>
      </c>
      <c r="G216" s="134">
        <v>0.11875000000000001</v>
      </c>
      <c r="H216" s="123" t="s">
        <v>1412</v>
      </c>
      <c r="I216" s="123" t="s">
        <v>1413</v>
      </c>
      <c r="J216" s="123" t="s">
        <v>843</v>
      </c>
      <c r="K216" s="123" t="s">
        <v>1414</v>
      </c>
      <c r="L216" s="123" t="s">
        <v>8</v>
      </c>
      <c r="M216" s="123" t="s">
        <v>71</v>
      </c>
    </row>
    <row r="217" spans="2:13" ht="18">
      <c r="B217" s="123">
        <v>216</v>
      </c>
      <c r="C217" s="123">
        <f>SUBTOTAL(3,$D$2:D217)</f>
        <v>216</v>
      </c>
      <c r="D217" s="123" t="s">
        <v>58</v>
      </c>
      <c r="E217" s="123" t="s">
        <v>92</v>
      </c>
      <c r="F217" s="123" t="s">
        <v>71</v>
      </c>
      <c r="G217" s="134">
        <v>0.46111111111111108</v>
      </c>
      <c r="H217" s="123" t="s">
        <v>115</v>
      </c>
      <c r="I217" s="123" t="s">
        <v>1415</v>
      </c>
      <c r="J217" s="123" t="s">
        <v>867</v>
      </c>
      <c r="K217" s="123" t="s">
        <v>1416</v>
      </c>
      <c r="L217" s="123" t="s">
        <v>70</v>
      </c>
      <c r="M217" s="123" t="s">
        <v>71</v>
      </c>
    </row>
    <row r="218" spans="2:13" ht="18">
      <c r="B218" s="123">
        <v>217</v>
      </c>
      <c r="C218" s="123">
        <f>SUBTOTAL(3,$D$2:D218)</f>
        <v>217</v>
      </c>
      <c r="D218" s="123" t="s">
        <v>58</v>
      </c>
      <c r="E218" s="123" t="s">
        <v>1361</v>
      </c>
      <c r="F218" s="123" t="s">
        <v>71</v>
      </c>
      <c r="G218" s="134">
        <v>4.4444444444444446E-2</v>
      </c>
      <c r="H218" s="123" t="s">
        <v>1262</v>
      </c>
      <c r="I218" s="123" t="s">
        <v>1417</v>
      </c>
      <c r="J218" s="123" t="s">
        <v>47</v>
      </c>
      <c r="K218" s="123" t="s">
        <v>1418</v>
      </c>
      <c r="L218" s="123" t="s">
        <v>8</v>
      </c>
      <c r="M218" s="123" t="s">
        <v>71</v>
      </c>
    </row>
    <row r="219" spans="2:13" ht="18">
      <c r="B219" s="123">
        <v>218</v>
      </c>
      <c r="C219" s="123">
        <f>SUBTOTAL(3,$D$2:D219)</f>
        <v>218</v>
      </c>
      <c r="D219" s="123" t="s">
        <v>58</v>
      </c>
      <c r="E219" s="123" t="s">
        <v>92</v>
      </c>
      <c r="F219" s="123" t="s">
        <v>71</v>
      </c>
      <c r="G219" s="134">
        <v>0.54236111111111118</v>
      </c>
      <c r="H219" s="123" t="s">
        <v>1419</v>
      </c>
      <c r="I219" s="123" t="s">
        <v>88</v>
      </c>
      <c r="J219" s="123" t="s">
        <v>1420</v>
      </c>
      <c r="K219" s="123" t="s">
        <v>1421</v>
      </c>
      <c r="L219" s="123" t="s">
        <v>8</v>
      </c>
      <c r="M219" s="123" t="s">
        <v>71</v>
      </c>
    </row>
    <row r="220" spans="2:13" ht="18">
      <c r="B220" s="123">
        <v>219</v>
      </c>
      <c r="C220" s="123">
        <f>SUBTOTAL(3,$D$2:D220)</f>
        <v>219</v>
      </c>
      <c r="D220" s="123" t="s">
        <v>928</v>
      </c>
      <c r="E220" s="123" t="s">
        <v>1240</v>
      </c>
      <c r="F220" s="123" t="s">
        <v>71</v>
      </c>
      <c r="G220" s="134">
        <v>0.9472222222222223</v>
      </c>
      <c r="H220" s="123" t="s">
        <v>1422</v>
      </c>
      <c r="I220" s="123" t="s">
        <v>1423</v>
      </c>
      <c r="J220" s="123" t="s">
        <v>1424</v>
      </c>
      <c r="K220" s="123" t="s">
        <v>1425</v>
      </c>
      <c r="L220" s="123" t="s">
        <v>8</v>
      </c>
      <c r="M220" s="123" t="s">
        <v>57</v>
      </c>
    </row>
    <row r="221" spans="2:13" ht="18">
      <c r="B221" s="123">
        <v>220</v>
      </c>
      <c r="C221" s="123">
        <f>SUBTOTAL(3,$D$2:D221)</f>
        <v>220</v>
      </c>
      <c r="D221" s="123" t="s">
        <v>64</v>
      </c>
      <c r="E221" s="123" t="s">
        <v>1240</v>
      </c>
      <c r="F221" s="123" t="s">
        <v>71</v>
      </c>
      <c r="G221" s="134">
        <v>0.56736111111111109</v>
      </c>
      <c r="H221" s="123" t="s">
        <v>1426</v>
      </c>
      <c r="I221" s="123" t="s">
        <v>1427</v>
      </c>
      <c r="J221" s="123" t="s">
        <v>47</v>
      </c>
      <c r="K221" s="123" t="s">
        <v>1428</v>
      </c>
      <c r="L221" s="123" t="s">
        <v>8</v>
      </c>
      <c r="M221" s="123" t="s">
        <v>124</v>
      </c>
    </row>
    <row r="222" spans="2:13" ht="18">
      <c r="B222" s="123">
        <v>221</v>
      </c>
      <c r="C222" s="123">
        <f>SUBTOTAL(3,$D$2:D222)</f>
        <v>221</v>
      </c>
      <c r="D222" s="123" t="s">
        <v>58</v>
      </c>
      <c r="E222" s="123" t="s">
        <v>92</v>
      </c>
      <c r="F222" s="123" t="s">
        <v>71</v>
      </c>
      <c r="G222" s="134">
        <v>0.57708333333333328</v>
      </c>
      <c r="H222" s="123" t="s">
        <v>957</v>
      </c>
      <c r="I222" s="123" t="s">
        <v>1054</v>
      </c>
      <c r="J222" s="123" t="s">
        <v>1233</v>
      </c>
      <c r="K222" s="123" t="s">
        <v>1429</v>
      </c>
      <c r="L222" s="123" t="s">
        <v>11</v>
      </c>
      <c r="M222" s="123" t="s">
        <v>171</v>
      </c>
    </row>
    <row r="223" spans="2:13" ht="18">
      <c r="B223" s="123">
        <v>222</v>
      </c>
      <c r="C223" s="123">
        <f>SUBTOTAL(3,$D$2:D223)</f>
        <v>222</v>
      </c>
      <c r="D223" s="123" t="s">
        <v>58</v>
      </c>
      <c r="E223" s="123" t="s">
        <v>1361</v>
      </c>
      <c r="F223" s="123" t="s">
        <v>71</v>
      </c>
      <c r="G223" s="134">
        <v>0.92638888888888893</v>
      </c>
      <c r="H223" s="123" t="s">
        <v>1060</v>
      </c>
      <c r="I223" s="123" t="s">
        <v>1430</v>
      </c>
      <c r="J223" s="123" t="s">
        <v>1431</v>
      </c>
      <c r="K223" s="123" t="s">
        <v>1432</v>
      </c>
      <c r="L223" s="123" t="s">
        <v>11</v>
      </c>
      <c r="M223" s="123" t="s">
        <v>71</v>
      </c>
    </row>
    <row r="224" spans="2:13" ht="18">
      <c r="B224" s="123">
        <v>223</v>
      </c>
      <c r="C224" s="123">
        <f>SUBTOTAL(3,$D$2:D224)</f>
        <v>223</v>
      </c>
      <c r="D224" s="123" t="s">
        <v>877</v>
      </c>
      <c r="E224" s="123" t="s">
        <v>864</v>
      </c>
      <c r="F224" s="123" t="s">
        <v>71</v>
      </c>
      <c r="G224" s="134">
        <v>0.88958333333333339</v>
      </c>
      <c r="H224" s="123" t="s">
        <v>1433</v>
      </c>
      <c r="I224" s="123" t="s">
        <v>1434</v>
      </c>
      <c r="J224" s="123" t="s">
        <v>1435</v>
      </c>
      <c r="K224" s="123" t="s">
        <v>1436</v>
      </c>
      <c r="L224" s="123" t="s">
        <v>11</v>
      </c>
      <c r="M224" s="123" t="s">
        <v>91</v>
      </c>
    </row>
    <row r="225" spans="2:13" ht="18">
      <c r="B225" s="123">
        <v>224</v>
      </c>
      <c r="C225" s="123">
        <f>SUBTOTAL(3,$D$2:D225)</f>
        <v>224</v>
      </c>
      <c r="D225" s="123" t="s">
        <v>58</v>
      </c>
      <c r="E225" s="123" t="s">
        <v>92</v>
      </c>
      <c r="F225" s="123" t="s">
        <v>71</v>
      </c>
      <c r="G225" s="134">
        <v>0.38541666666666669</v>
      </c>
      <c r="H225" s="123" t="s">
        <v>1437</v>
      </c>
      <c r="I225" s="123" t="s">
        <v>1438</v>
      </c>
      <c r="J225" s="123" t="s">
        <v>1112</v>
      </c>
      <c r="K225" s="123" t="s">
        <v>1439</v>
      </c>
      <c r="L225" s="123" t="s">
        <v>11</v>
      </c>
      <c r="M225" s="123" t="s">
        <v>71</v>
      </c>
    </row>
    <row r="226" spans="2:13" ht="18">
      <c r="B226" s="123">
        <v>225</v>
      </c>
      <c r="C226" s="123">
        <f>SUBTOTAL(3,$D$2:D226)</f>
        <v>225</v>
      </c>
      <c r="D226" s="123" t="s">
        <v>6</v>
      </c>
      <c r="E226" s="123" t="s">
        <v>1440</v>
      </c>
      <c r="F226" s="123" t="s">
        <v>71</v>
      </c>
      <c r="G226" s="134">
        <v>0.20416666666666669</v>
      </c>
      <c r="H226" s="123" t="s">
        <v>1441</v>
      </c>
      <c r="I226" s="123" t="s">
        <v>1442</v>
      </c>
      <c r="J226" s="123" t="s">
        <v>1328</v>
      </c>
      <c r="K226" s="123" t="s">
        <v>1443</v>
      </c>
      <c r="L226" s="123" t="s">
        <v>11</v>
      </c>
      <c r="M226" s="123" t="s">
        <v>91</v>
      </c>
    </row>
    <row r="227" spans="2:13" ht="18">
      <c r="B227" s="123">
        <v>226</v>
      </c>
      <c r="C227" s="123">
        <f>SUBTOTAL(3,$D$2:D227)</f>
        <v>226</v>
      </c>
      <c r="D227" s="123" t="s">
        <v>64</v>
      </c>
      <c r="E227" s="123" t="s">
        <v>120</v>
      </c>
      <c r="F227" s="123" t="s">
        <v>71</v>
      </c>
      <c r="G227" s="134">
        <v>0.80486111111111114</v>
      </c>
      <c r="H227" s="123" t="s">
        <v>115</v>
      </c>
      <c r="I227" s="123" t="s">
        <v>1444</v>
      </c>
      <c r="J227" s="123" t="s">
        <v>1238</v>
      </c>
      <c r="K227" s="123" t="s">
        <v>1445</v>
      </c>
      <c r="L227" s="123" t="s">
        <v>11</v>
      </c>
      <c r="M227" s="123" t="s">
        <v>124</v>
      </c>
    </row>
    <row r="228" spans="2:13" ht="18">
      <c r="B228" s="123">
        <v>227</v>
      </c>
      <c r="C228" s="123">
        <f>SUBTOTAL(3,$D$2:D228)</f>
        <v>227</v>
      </c>
      <c r="D228" s="123" t="s">
        <v>58</v>
      </c>
      <c r="E228" s="123" t="s">
        <v>92</v>
      </c>
      <c r="F228" s="123" t="s">
        <v>71</v>
      </c>
      <c r="G228" s="134">
        <v>0.37708333333333338</v>
      </c>
      <c r="H228" s="123" t="s">
        <v>1446</v>
      </c>
      <c r="I228" s="123" t="s">
        <v>1447</v>
      </c>
      <c r="J228" s="123" t="s">
        <v>1448</v>
      </c>
      <c r="K228" s="123" t="s">
        <v>1449</v>
      </c>
      <c r="L228" s="123" t="s">
        <v>924</v>
      </c>
      <c r="M228" s="123" t="s">
        <v>71</v>
      </c>
    </row>
    <row r="229" spans="2:13" ht="18">
      <c r="B229" s="123">
        <v>228</v>
      </c>
      <c r="C229" s="123">
        <f>SUBTOTAL(3,$D$2:D229)</f>
        <v>228</v>
      </c>
      <c r="D229" s="123" t="s">
        <v>76</v>
      </c>
      <c r="E229" s="123" t="s">
        <v>1450</v>
      </c>
      <c r="F229" s="123" t="s">
        <v>71</v>
      </c>
      <c r="G229" s="134">
        <v>0.36041666666666666</v>
      </c>
      <c r="H229" s="123" t="s">
        <v>126</v>
      </c>
      <c r="I229" s="123" t="s">
        <v>1451</v>
      </c>
      <c r="J229" s="123" t="s">
        <v>1452</v>
      </c>
      <c r="K229" s="123" t="s">
        <v>1453</v>
      </c>
      <c r="L229" s="123" t="s">
        <v>11</v>
      </c>
      <c r="M229" s="123" t="s">
        <v>145</v>
      </c>
    </row>
    <row r="230" spans="2:13" ht="18">
      <c r="B230" s="123">
        <v>229</v>
      </c>
      <c r="C230" s="123">
        <f>SUBTOTAL(3,$D$2:D230)</f>
        <v>229</v>
      </c>
      <c r="D230" s="123" t="s">
        <v>58</v>
      </c>
      <c r="E230" s="123" t="s">
        <v>92</v>
      </c>
      <c r="F230" s="123" t="s">
        <v>71</v>
      </c>
      <c r="G230" s="134">
        <v>0.32222222222222224</v>
      </c>
      <c r="H230" s="123" t="s">
        <v>54</v>
      </c>
      <c r="I230" s="123" t="s">
        <v>1232</v>
      </c>
      <c r="J230" s="123" t="s">
        <v>1233</v>
      </c>
      <c r="K230" s="123" t="s">
        <v>1454</v>
      </c>
      <c r="L230" s="123" t="s">
        <v>11</v>
      </c>
      <c r="M230" s="123" t="s">
        <v>119</v>
      </c>
    </row>
    <row r="231" spans="2:13" ht="18">
      <c r="B231" s="123">
        <v>230</v>
      </c>
      <c r="C231" s="123">
        <f>SUBTOTAL(3,$D$2:D231)</f>
        <v>230</v>
      </c>
      <c r="D231" s="123" t="s">
        <v>58</v>
      </c>
      <c r="E231" s="123" t="s">
        <v>1381</v>
      </c>
      <c r="F231" s="123" t="s">
        <v>71</v>
      </c>
      <c r="G231" s="134">
        <v>0.80694444444444446</v>
      </c>
      <c r="H231" s="123" t="s">
        <v>54</v>
      </c>
      <c r="I231" s="123" t="s">
        <v>1232</v>
      </c>
      <c r="J231" s="123" t="s">
        <v>1233</v>
      </c>
      <c r="K231" s="123" t="s">
        <v>1455</v>
      </c>
      <c r="L231" s="123" t="s">
        <v>11</v>
      </c>
      <c r="M231" s="123" t="s">
        <v>119</v>
      </c>
    </row>
    <row r="232" spans="2:13" ht="18">
      <c r="B232" s="123">
        <v>231</v>
      </c>
      <c r="C232" s="123">
        <f>SUBTOTAL(3,$D$2:D232)</f>
        <v>231</v>
      </c>
      <c r="D232" s="123" t="s">
        <v>58</v>
      </c>
      <c r="E232" s="123" t="s">
        <v>92</v>
      </c>
      <c r="F232" s="123" t="s">
        <v>71</v>
      </c>
      <c r="G232" s="134">
        <v>0.31458333333333333</v>
      </c>
      <c r="H232" s="123" t="s">
        <v>1456</v>
      </c>
      <c r="I232" s="123" t="s">
        <v>1378</v>
      </c>
      <c r="J232" s="123" t="s">
        <v>74</v>
      </c>
      <c r="K232" s="123" t="s">
        <v>1457</v>
      </c>
      <c r="L232" s="123" t="s">
        <v>11</v>
      </c>
      <c r="M232" s="123" t="s">
        <v>71</v>
      </c>
    </row>
    <row r="233" spans="2:13" ht="18">
      <c r="B233" s="123">
        <v>232</v>
      </c>
      <c r="C233" s="123">
        <f>SUBTOTAL(3,$D$2:D233)</f>
        <v>232</v>
      </c>
      <c r="D233" s="123" t="s">
        <v>58</v>
      </c>
      <c r="E233" s="123" t="s">
        <v>869</v>
      </c>
      <c r="F233" s="123" t="s">
        <v>71</v>
      </c>
      <c r="G233" s="134">
        <v>0.72499999999999998</v>
      </c>
      <c r="H233" s="123" t="s">
        <v>1458</v>
      </c>
      <c r="I233" s="123" t="s">
        <v>1459</v>
      </c>
      <c r="J233" s="123" t="s">
        <v>1123</v>
      </c>
      <c r="K233" s="123" t="s">
        <v>1460</v>
      </c>
      <c r="L233" s="123" t="s">
        <v>70</v>
      </c>
      <c r="M233" s="123" t="s">
        <v>71</v>
      </c>
    </row>
    <row r="234" spans="2:13" ht="18">
      <c r="B234" s="123">
        <v>233</v>
      </c>
      <c r="C234" s="123">
        <f>SUBTOTAL(3,$D$2:D234)</f>
        <v>233</v>
      </c>
      <c r="D234" s="123" t="s">
        <v>64</v>
      </c>
      <c r="E234" s="123" t="s">
        <v>878</v>
      </c>
      <c r="F234" s="123" t="s">
        <v>71</v>
      </c>
      <c r="G234" s="134">
        <v>0.74930555555555556</v>
      </c>
      <c r="H234" s="123" t="s">
        <v>108</v>
      </c>
      <c r="I234" s="123" t="s">
        <v>1461</v>
      </c>
      <c r="J234" s="123" t="s">
        <v>997</v>
      </c>
      <c r="K234" s="123" t="s">
        <v>1462</v>
      </c>
      <c r="L234" s="123" t="s">
        <v>11</v>
      </c>
      <c r="M234" s="123" t="s">
        <v>137</v>
      </c>
    </row>
    <row r="235" spans="2:13" ht="18">
      <c r="B235" s="123">
        <v>234</v>
      </c>
      <c r="C235" s="123">
        <f>SUBTOTAL(3,$D$2:D235)</f>
        <v>234</v>
      </c>
      <c r="D235" s="123" t="s">
        <v>58</v>
      </c>
      <c r="E235" s="123" t="s">
        <v>1463</v>
      </c>
      <c r="F235" s="123" t="s">
        <v>71</v>
      </c>
      <c r="G235" s="134">
        <v>0.31041666666666667</v>
      </c>
      <c r="H235" s="123" t="s">
        <v>1179</v>
      </c>
      <c r="I235" s="123" t="s">
        <v>1464</v>
      </c>
      <c r="J235" s="123" t="s">
        <v>1465</v>
      </c>
      <c r="K235" s="123" t="s">
        <v>1466</v>
      </c>
      <c r="L235" s="123" t="s">
        <v>8</v>
      </c>
      <c r="M235" s="123" t="s">
        <v>124</v>
      </c>
    </row>
    <row r="236" spans="2:13" ht="18">
      <c r="B236" s="123">
        <v>235</v>
      </c>
      <c r="C236" s="123">
        <f>SUBTOTAL(3,$D$2:D236)</f>
        <v>235</v>
      </c>
      <c r="D236" s="123" t="s">
        <v>6</v>
      </c>
      <c r="E236" s="123" t="s">
        <v>869</v>
      </c>
      <c r="F236" s="123" t="s">
        <v>71</v>
      </c>
      <c r="G236" s="134">
        <v>0.82986111111111116</v>
      </c>
      <c r="H236" s="123" t="s">
        <v>1123</v>
      </c>
      <c r="I236" s="123" t="s">
        <v>1467</v>
      </c>
      <c r="J236" s="123" t="s">
        <v>34</v>
      </c>
      <c r="K236" s="123" t="s">
        <v>1468</v>
      </c>
      <c r="L236" s="123" t="s">
        <v>5</v>
      </c>
      <c r="M236" s="123" t="s">
        <v>1164</v>
      </c>
    </row>
    <row r="237" spans="2:13" ht="18">
      <c r="B237" s="123">
        <v>236</v>
      </c>
      <c r="C237" s="123">
        <f>SUBTOTAL(3,$D$2:D237)</f>
        <v>236</v>
      </c>
      <c r="D237" s="123" t="s">
        <v>6</v>
      </c>
      <c r="E237" s="123" t="s">
        <v>1469</v>
      </c>
      <c r="F237" s="123" t="s">
        <v>71</v>
      </c>
      <c r="G237" s="134">
        <v>0.91805555555555562</v>
      </c>
      <c r="H237" s="123" t="s">
        <v>89</v>
      </c>
      <c r="I237" s="123" t="s">
        <v>1212</v>
      </c>
      <c r="J237" s="123" t="s">
        <v>111</v>
      </c>
      <c r="K237" s="123" t="s">
        <v>1470</v>
      </c>
      <c r="L237" s="123" t="s">
        <v>70</v>
      </c>
      <c r="M237" s="123" t="s">
        <v>1006</v>
      </c>
    </row>
    <row r="238" spans="2:13" ht="18">
      <c r="B238" s="123">
        <v>237</v>
      </c>
      <c r="C238" s="123">
        <f>SUBTOTAL(3,$D$2:D238)</f>
        <v>237</v>
      </c>
      <c r="D238" s="123" t="s">
        <v>6</v>
      </c>
      <c r="E238" s="123" t="s">
        <v>869</v>
      </c>
      <c r="F238" s="123" t="s">
        <v>71</v>
      </c>
      <c r="G238" s="134">
        <v>0.77083333333333337</v>
      </c>
      <c r="H238" s="123" t="s">
        <v>1471</v>
      </c>
      <c r="I238" s="123" t="s">
        <v>1472</v>
      </c>
      <c r="J238" s="123" t="s">
        <v>1473</v>
      </c>
      <c r="K238" s="123" t="s">
        <v>1474</v>
      </c>
      <c r="L238" s="123" t="s">
        <v>5</v>
      </c>
      <c r="M238" s="123" t="s">
        <v>50</v>
      </c>
    </row>
    <row r="239" spans="2:13" ht="18">
      <c r="B239" s="123">
        <v>238</v>
      </c>
      <c r="C239" s="123">
        <f>SUBTOTAL(3,$D$2:D239)</f>
        <v>238</v>
      </c>
      <c r="D239" s="123" t="s">
        <v>64</v>
      </c>
      <c r="E239" s="123" t="s">
        <v>1240</v>
      </c>
      <c r="F239" s="123" t="s">
        <v>71</v>
      </c>
      <c r="G239" s="134">
        <v>0.26458333333333334</v>
      </c>
      <c r="H239" s="123" t="s">
        <v>1274</v>
      </c>
      <c r="I239" s="123" t="s">
        <v>948</v>
      </c>
      <c r="J239" s="123" t="s">
        <v>1475</v>
      </c>
      <c r="K239" s="123" t="s">
        <v>1476</v>
      </c>
      <c r="L239" s="123" t="s">
        <v>11</v>
      </c>
      <c r="M239" s="123" t="s">
        <v>124</v>
      </c>
    </row>
    <row r="240" spans="2:13" ht="18">
      <c r="B240" s="123">
        <v>239</v>
      </c>
      <c r="C240" s="123">
        <f>SUBTOTAL(3,$D$2:D240)</f>
        <v>239</v>
      </c>
      <c r="D240" s="123" t="s">
        <v>58</v>
      </c>
      <c r="E240" s="123" t="s">
        <v>1381</v>
      </c>
      <c r="F240" s="123" t="s">
        <v>71</v>
      </c>
      <c r="G240" s="134">
        <v>0.70694444444444438</v>
      </c>
      <c r="H240" s="123" t="s">
        <v>1477</v>
      </c>
      <c r="I240" s="123" t="s">
        <v>1478</v>
      </c>
      <c r="J240" s="123" t="s">
        <v>971</v>
      </c>
      <c r="K240" s="123" t="s">
        <v>1479</v>
      </c>
      <c r="L240" s="123" t="s">
        <v>11</v>
      </c>
      <c r="M240" s="123" t="s">
        <v>71</v>
      </c>
    </row>
    <row r="241" spans="2:13" ht="18">
      <c r="B241" s="123">
        <v>240</v>
      </c>
      <c r="C241" s="123">
        <f>SUBTOTAL(3,$D$2:D241)</f>
        <v>240</v>
      </c>
      <c r="D241" s="123" t="s">
        <v>58</v>
      </c>
      <c r="E241" s="123" t="s">
        <v>1361</v>
      </c>
      <c r="F241" s="123" t="s">
        <v>71</v>
      </c>
      <c r="G241" s="134">
        <v>6.9444444444444441E-3</v>
      </c>
      <c r="H241" s="123" t="s">
        <v>1480</v>
      </c>
      <c r="I241" s="123" t="s">
        <v>1197</v>
      </c>
      <c r="J241" s="123" t="s">
        <v>47</v>
      </c>
      <c r="K241" s="123" t="s">
        <v>1481</v>
      </c>
      <c r="L241" s="123" t="s">
        <v>11</v>
      </c>
      <c r="M241" s="123" t="s">
        <v>50</v>
      </c>
    </row>
    <row r="242" spans="2:13" ht="18">
      <c r="B242" s="123">
        <v>241</v>
      </c>
      <c r="C242" s="123">
        <f>SUBTOTAL(3,$D$2:D242)</f>
        <v>241</v>
      </c>
      <c r="D242" s="123" t="s">
        <v>58</v>
      </c>
      <c r="E242" s="123" t="s">
        <v>1361</v>
      </c>
      <c r="F242" s="123" t="s">
        <v>71</v>
      </c>
      <c r="G242" s="134">
        <v>1.4583333333333332E-2</v>
      </c>
      <c r="H242" s="123" t="s">
        <v>1482</v>
      </c>
      <c r="I242" s="123" t="s">
        <v>1483</v>
      </c>
      <c r="J242" s="123" t="s">
        <v>1484</v>
      </c>
      <c r="K242" s="123" t="s">
        <v>1485</v>
      </c>
      <c r="L242" s="123" t="s">
        <v>11</v>
      </c>
      <c r="M242" s="123" t="s">
        <v>71</v>
      </c>
    </row>
    <row r="243" spans="2:13" ht="18">
      <c r="B243" s="123">
        <v>242</v>
      </c>
      <c r="C243" s="123">
        <f>SUBTOTAL(3,$D$2:D243)</f>
        <v>242</v>
      </c>
      <c r="D243" s="123" t="s">
        <v>928</v>
      </c>
      <c r="E243" s="123" t="s">
        <v>947</v>
      </c>
      <c r="F243" s="123" t="s">
        <v>71</v>
      </c>
      <c r="G243" s="134">
        <v>2.4305555555555556E-2</v>
      </c>
      <c r="H243" s="123" t="s">
        <v>167</v>
      </c>
      <c r="I243" s="123" t="s">
        <v>1486</v>
      </c>
      <c r="J243" s="123" t="s">
        <v>1487</v>
      </c>
      <c r="K243" s="123" t="s">
        <v>1488</v>
      </c>
      <c r="L243" s="123" t="s">
        <v>8</v>
      </c>
      <c r="M243" s="123" t="s">
        <v>57</v>
      </c>
    </row>
    <row r="244" spans="2:13" ht="18">
      <c r="B244" s="123">
        <v>243</v>
      </c>
      <c r="C244" s="123">
        <f>SUBTOTAL(3,$D$2:D244)</f>
        <v>243</v>
      </c>
      <c r="D244" s="123" t="s">
        <v>64</v>
      </c>
      <c r="E244" s="123" t="s">
        <v>86</v>
      </c>
      <c r="F244" s="123" t="s">
        <v>71</v>
      </c>
      <c r="G244" s="134">
        <v>4.7222222222222221E-2</v>
      </c>
      <c r="H244" s="123" t="s">
        <v>1489</v>
      </c>
      <c r="I244" s="123" t="s">
        <v>1490</v>
      </c>
      <c r="J244" s="123" t="s">
        <v>1233</v>
      </c>
      <c r="K244" s="123" t="s">
        <v>1491</v>
      </c>
      <c r="L244" s="123" t="s">
        <v>11</v>
      </c>
      <c r="M244" s="123" t="s">
        <v>137</v>
      </c>
    </row>
    <row r="245" spans="2:13" ht="18">
      <c r="B245" s="123">
        <v>244</v>
      </c>
      <c r="C245" s="123">
        <f>SUBTOTAL(3,$D$2:D245)</f>
        <v>244</v>
      </c>
      <c r="D245" s="123" t="s">
        <v>827</v>
      </c>
      <c r="E245" s="123" t="s">
        <v>45</v>
      </c>
      <c r="F245" s="123" t="s">
        <v>71</v>
      </c>
      <c r="G245" s="134">
        <v>0.16180555555555556</v>
      </c>
      <c r="H245" s="123" t="s">
        <v>100</v>
      </c>
      <c r="I245" s="123" t="s">
        <v>1492</v>
      </c>
      <c r="J245" s="123" t="s">
        <v>1493</v>
      </c>
      <c r="K245" s="123" t="s">
        <v>1494</v>
      </c>
      <c r="L245" s="123" t="s">
        <v>8</v>
      </c>
      <c r="M245" s="123" t="s">
        <v>57</v>
      </c>
    </row>
    <row r="246" spans="2:13" ht="18">
      <c r="B246" s="123">
        <v>245</v>
      </c>
      <c r="C246" s="123">
        <f>SUBTOTAL(3,$D$2:D246)</f>
        <v>245</v>
      </c>
      <c r="D246" s="123" t="s">
        <v>106</v>
      </c>
      <c r="E246" s="123" t="s">
        <v>162</v>
      </c>
      <c r="F246" s="123" t="s">
        <v>71</v>
      </c>
      <c r="G246" s="134">
        <v>0.17152777777777775</v>
      </c>
      <c r="H246" s="123" t="s">
        <v>1410</v>
      </c>
      <c r="I246" s="123" t="s">
        <v>1495</v>
      </c>
      <c r="J246" s="123" t="s">
        <v>47</v>
      </c>
      <c r="K246" s="123" t="s">
        <v>1496</v>
      </c>
      <c r="L246" s="123" t="s">
        <v>8</v>
      </c>
      <c r="M246" s="123" t="s">
        <v>855</v>
      </c>
    </row>
    <row r="247" spans="2:13" ht="18">
      <c r="B247" s="123">
        <v>246</v>
      </c>
      <c r="C247" s="123">
        <f>SUBTOTAL(3,$D$2:D247)</f>
        <v>246</v>
      </c>
      <c r="D247" s="123" t="s">
        <v>64</v>
      </c>
      <c r="E247" s="123" t="s">
        <v>1497</v>
      </c>
      <c r="F247" s="123" t="s">
        <v>71</v>
      </c>
      <c r="G247" s="134">
        <v>0.19722222222222222</v>
      </c>
      <c r="H247" s="123" t="s">
        <v>1498</v>
      </c>
      <c r="I247" s="123" t="s">
        <v>1499</v>
      </c>
      <c r="J247" s="123" t="s">
        <v>47</v>
      </c>
      <c r="K247" s="123" t="s">
        <v>1500</v>
      </c>
      <c r="L247" s="123" t="s">
        <v>11</v>
      </c>
      <c r="M247" s="123" t="s">
        <v>1164</v>
      </c>
    </row>
    <row r="248" spans="2:13" ht="18">
      <c r="B248" s="123">
        <v>247</v>
      </c>
      <c r="C248" s="123">
        <f>SUBTOTAL(3,$D$2:D248)</f>
        <v>247</v>
      </c>
      <c r="D248" s="123" t="s">
        <v>6</v>
      </c>
      <c r="E248" s="123" t="s">
        <v>1440</v>
      </c>
      <c r="F248" s="123" t="s">
        <v>71</v>
      </c>
      <c r="G248" s="134">
        <v>0.23263888888888887</v>
      </c>
      <c r="H248" s="123" t="s">
        <v>834</v>
      </c>
      <c r="I248" s="123" t="s">
        <v>1501</v>
      </c>
      <c r="J248" s="123" t="s">
        <v>1502</v>
      </c>
      <c r="K248" s="123" t="s">
        <v>1503</v>
      </c>
      <c r="L248" s="123" t="s">
        <v>11</v>
      </c>
      <c r="M248" s="123" t="s">
        <v>124</v>
      </c>
    </row>
    <row r="249" spans="2:13" ht="18">
      <c r="B249" s="123">
        <v>248</v>
      </c>
      <c r="C249" s="123">
        <f>SUBTOTAL(3,$D$2:D249)</f>
        <v>248</v>
      </c>
      <c r="D249" s="123" t="s">
        <v>928</v>
      </c>
      <c r="E249" s="123" t="s">
        <v>947</v>
      </c>
      <c r="F249" s="123" t="s">
        <v>71</v>
      </c>
      <c r="G249" s="134">
        <v>0.23611111111111113</v>
      </c>
      <c r="H249" s="123" t="s">
        <v>1504</v>
      </c>
      <c r="I249" s="123" t="s">
        <v>1505</v>
      </c>
      <c r="J249" s="123" t="s">
        <v>1506</v>
      </c>
      <c r="K249" s="123" t="s">
        <v>1507</v>
      </c>
      <c r="L249" s="123" t="s">
        <v>8</v>
      </c>
      <c r="M249" s="123" t="s">
        <v>57</v>
      </c>
    </row>
    <row r="250" spans="2:13" ht="18">
      <c r="B250" s="123">
        <v>249</v>
      </c>
      <c r="C250" s="123">
        <f>SUBTOTAL(3,$D$2:D250)</f>
        <v>249</v>
      </c>
      <c r="D250" s="123" t="s">
        <v>877</v>
      </c>
      <c r="E250" s="123" t="s">
        <v>1508</v>
      </c>
      <c r="F250" s="123" t="s">
        <v>71</v>
      </c>
      <c r="G250" s="134">
        <v>0.25416666666666665</v>
      </c>
      <c r="H250" s="123" t="s">
        <v>1509</v>
      </c>
      <c r="I250" s="123" t="s">
        <v>1510</v>
      </c>
      <c r="J250" s="123" t="s">
        <v>824</v>
      </c>
      <c r="K250" s="123" t="s">
        <v>1511</v>
      </c>
      <c r="L250" s="123" t="s">
        <v>8</v>
      </c>
      <c r="M250" s="123"/>
    </row>
    <row r="251" spans="2:13" ht="18">
      <c r="B251" s="123">
        <v>250</v>
      </c>
      <c r="C251" s="123">
        <f>SUBTOTAL(3,$D$2:D251)</f>
        <v>250</v>
      </c>
      <c r="D251" s="123" t="s">
        <v>877</v>
      </c>
      <c r="E251" s="123" t="s">
        <v>1240</v>
      </c>
      <c r="F251" s="123" t="s">
        <v>71</v>
      </c>
      <c r="G251" s="134">
        <v>0.25486111111111109</v>
      </c>
      <c r="H251" s="123" t="s">
        <v>600</v>
      </c>
      <c r="I251" s="123" t="s">
        <v>1512</v>
      </c>
      <c r="J251" s="123" t="s">
        <v>54</v>
      </c>
      <c r="K251" s="123" t="s">
        <v>1513</v>
      </c>
      <c r="L251" s="123" t="s">
        <v>11</v>
      </c>
      <c r="M251" s="123" t="s">
        <v>124</v>
      </c>
    </row>
    <row r="252" spans="2:13" ht="18">
      <c r="B252" s="123">
        <v>251</v>
      </c>
      <c r="C252" s="123">
        <f>SUBTOTAL(3,$D$2:D252)</f>
        <v>251</v>
      </c>
      <c r="D252" s="123" t="s">
        <v>928</v>
      </c>
      <c r="E252" s="123" t="s">
        <v>947</v>
      </c>
      <c r="F252" s="123" t="s">
        <v>71</v>
      </c>
      <c r="G252" s="134">
        <v>0.27638888888888885</v>
      </c>
      <c r="H252" s="123" t="s">
        <v>1271</v>
      </c>
      <c r="I252" s="123" t="s">
        <v>1514</v>
      </c>
      <c r="J252" s="123" t="s">
        <v>1515</v>
      </c>
      <c r="K252" s="123" t="s">
        <v>1516</v>
      </c>
      <c r="L252" s="123" t="s">
        <v>8</v>
      </c>
      <c r="M252" s="123" t="s">
        <v>57</v>
      </c>
    </row>
    <row r="253" spans="2:13" ht="18">
      <c r="B253" s="123">
        <v>252</v>
      </c>
      <c r="C253" s="123">
        <f>SUBTOTAL(3,$D$2:D253)</f>
        <v>252</v>
      </c>
      <c r="D253" s="123" t="s">
        <v>106</v>
      </c>
      <c r="E253" s="123" t="s">
        <v>162</v>
      </c>
      <c r="F253" s="123" t="s">
        <v>71</v>
      </c>
      <c r="G253" s="134">
        <v>0.3034722222222222</v>
      </c>
      <c r="H253" s="123" t="s">
        <v>1517</v>
      </c>
      <c r="I253" s="123" t="s">
        <v>1518</v>
      </c>
      <c r="J253" s="123" t="s">
        <v>22</v>
      </c>
      <c r="K253" s="123" t="s">
        <v>1519</v>
      </c>
      <c r="L253" s="123" t="s">
        <v>11</v>
      </c>
      <c r="M253" s="123" t="s">
        <v>137</v>
      </c>
    </row>
    <row r="254" spans="2:13" ht="18">
      <c r="B254" s="123">
        <v>253</v>
      </c>
      <c r="C254" s="123">
        <f>SUBTOTAL(3,$D$2:D254)</f>
        <v>253</v>
      </c>
      <c r="D254" s="123" t="s">
        <v>877</v>
      </c>
      <c r="E254" s="123" t="s">
        <v>1508</v>
      </c>
      <c r="F254" s="123" t="s">
        <v>71</v>
      </c>
      <c r="G254" s="134">
        <v>0.31180555555555556</v>
      </c>
      <c r="H254" s="123" t="s">
        <v>1520</v>
      </c>
      <c r="I254" s="123" t="s">
        <v>1521</v>
      </c>
      <c r="J254" s="123" t="s">
        <v>1420</v>
      </c>
      <c r="K254" s="123" t="s">
        <v>1522</v>
      </c>
      <c r="L254" s="123" t="s">
        <v>8</v>
      </c>
      <c r="M254" s="123" t="s">
        <v>119</v>
      </c>
    </row>
    <row r="255" spans="2:13" ht="18">
      <c r="B255" s="123">
        <v>254</v>
      </c>
      <c r="C255" s="123">
        <f>SUBTOTAL(3,$D$2:D255)</f>
        <v>254</v>
      </c>
      <c r="D255" s="123" t="s">
        <v>106</v>
      </c>
      <c r="E255" s="123" t="s">
        <v>1351</v>
      </c>
      <c r="F255" s="123" t="s">
        <v>71</v>
      </c>
      <c r="G255" s="134">
        <v>0.31944444444444448</v>
      </c>
      <c r="H255" s="123" t="s">
        <v>1523</v>
      </c>
      <c r="I255" s="123" t="s">
        <v>1524</v>
      </c>
      <c r="J255" s="123" t="s">
        <v>1126</v>
      </c>
      <c r="K255" s="123" t="s">
        <v>1525</v>
      </c>
      <c r="L255" s="123" t="s">
        <v>8</v>
      </c>
      <c r="M255" s="123" t="s">
        <v>826</v>
      </c>
    </row>
    <row r="256" spans="2:13" ht="18">
      <c r="B256" s="123">
        <v>255</v>
      </c>
      <c r="C256" s="123">
        <f>SUBTOTAL(3,$D$2:D256)</f>
        <v>255</v>
      </c>
      <c r="D256" s="123" t="s">
        <v>106</v>
      </c>
      <c r="E256" s="123" t="s">
        <v>1228</v>
      </c>
      <c r="F256" s="123" t="s">
        <v>71</v>
      </c>
      <c r="G256" s="134">
        <v>0.32083333333333336</v>
      </c>
      <c r="H256" s="123" t="s">
        <v>1526</v>
      </c>
      <c r="I256" s="123" t="s">
        <v>1527</v>
      </c>
      <c r="J256" s="123" t="s">
        <v>1528</v>
      </c>
      <c r="K256" s="123" t="s">
        <v>1529</v>
      </c>
      <c r="L256" s="123" t="s">
        <v>8</v>
      </c>
      <c r="M256" s="123" t="s">
        <v>57</v>
      </c>
    </row>
    <row r="257" spans="2:13" ht="18">
      <c r="B257" s="123">
        <v>256</v>
      </c>
      <c r="C257" s="123">
        <f>SUBTOTAL(3,$D$2:D257)</f>
        <v>256</v>
      </c>
      <c r="D257" s="123" t="s">
        <v>64</v>
      </c>
      <c r="E257" s="123" t="s">
        <v>962</v>
      </c>
      <c r="F257" s="123" t="s">
        <v>71</v>
      </c>
      <c r="G257" s="134">
        <v>0.32569444444444445</v>
      </c>
      <c r="H257" s="123" t="s">
        <v>1489</v>
      </c>
      <c r="I257" s="123" t="s">
        <v>1530</v>
      </c>
      <c r="J257" s="123" t="s">
        <v>824</v>
      </c>
      <c r="K257" s="123" t="s">
        <v>1531</v>
      </c>
      <c r="L257" s="123" t="s">
        <v>70</v>
      </c>
      <c r="M257" s="123" t="s">
        <v>57</v>
      </c>
    </row>
    <row r="258" spans="2:13" ht="18">
      <c r="B258" s="123">
        <v>257</v>
      </c>
      <c r="C258" s="123">
        <f>SUBTOTAL(3,$D$2:D258)</f>
        <v>257</v>
      </c>
      <c r="D258" s="123" t="s">
        <v>106</v>
      </c>
      <c r="E258" s="123" t="s">
        <v>1532</v>
      </c>
      <c r="F258" s="123" t="s">
        <v>71</v>
      </c>
      <c r="G258" s="134">
        <v>0.33402777777777781</v>
      </c>
      <c r="H258" s="123" t="s">
        <v>976</v>
      </c>
      <c r="I258" s="123" t="s">
        <v>1533</v>
      </c>
      <c r="J258" s="123" t="s">
        <v>1534</v>
      </c>
      <c r="K258" s="123" t="s">
        <v>1535</v>
      </c>
      <c r="L258" s="123" t="s">
        <v>11</v>
      </c>
      <c r="M258" s="123" t="s">
        <v>826</v>
      </c>
    </row>
    <row r="259" spans="2:13" ht="18">
      <c r="B259" s="123">
        <v>258</v>
      </c>
      <c r="C259" s="123">
        <f>SUBTOTAL(3,$D$2:D259)</f>
        <v>258</v>
      </c>
      <c r="D259" s="123" t="s">
        <v>106</v>
      </c>
      <c r="E259" s="123" t="s">
        <v>28</v>
      </c>
      <c r="F259" s="123" t="s">
        <v>71</v>
      </c>
      <c r="G259" s="134">
        <v>0.3354166666666667</v>
      </c>
      <c r="H259" s="123" t="s">
        <v>115</v>
      </c>
      <c r="I259" s="123" t="s">
        <v>1536</v>
      </c>
      <c r="J259" s="123" t="s">
        <v>22</v>
      </c>
      <c r="K259" s="123" t="s">
        <v>1537</v>
      </c>
      <c r="L259" s="123" t="s">
        <v>8</v>
      </c>
      <c r="M259" s="123" t="s">
        <v>137</v>
      </c>
    </row>
    <row r="260" spans="2:13" ht="18">
      <c r="B260" s="123">
        <v>259</v>
      </c>
      <c r="C260" s="123">
        <f>SUBTOTAL(3,$D$2:D260)</f>
        <v>259</v>
      </c>
      <c r="D260" s="123" t="s">
        <v>106</v>
      </c>
      <c r="E260" s="123" t="s">
        <v>1228</v>
      </c>
      <c r="F260" s="123" t="s">
        <v>71</v>
      </c>
      <c r="G260" s="134">
        <v>0.33749999999999997</v>
      </c>
      <c r="H260" s="123" t="s">
        <v>1538</v>
      </c>
      <c r="I260" s="123" t="s">
        <v>1539</v>
      </c>
      <c r="J260" s="123" t="s">
        <v>54</v>
      </c>
      <c r="K260" s="123" t="s">
        <v>1540</v>
      </c>
      <c r="L260" s="123" t="s">
        <v>8</v>
      </c>
      <c r="M260" s="123" t="s">
        <v>1541</v>
      </c>
    </row>
    <row r="261" spans="2:13" ht="18">
      <c r="B261" s="123">
        <v>260</v>
      </c>
      <c r="C261" s="123">
        <f>SUBTOTAL(3,$D$2:D261)</f>
        <v>260</v>
      </c>
      <c r="D261" s="123" t="s">
        <v>64</v>
      </c>
      <c r="E261" s="123" t="s">
        <v>962</v>
      </c>
      <c r="F261" s="123" t="s">
        <v>71</v>
      </c>
      <c r="G261" s="134">
        <v>0.34375</v>
      </c>
      <c r="H261" s="123" t="s">
        <v>1542</v>
      </c>
      <c r="I261" s="123" t="s">
        <v>1543</v>
      </c>
      <c r="J261" s="123" t="s">
        <v>1141</v>
      </c>
      <c r="K261" s="123" t="s">
        <v>1544</v>
      </c>
      <c r="L261" s="123" t="s">
        <v>11</v>
      </c>
      <c r="M261" s="123" t="s">
        <v>137</v>
      </c>
    </row>
    <row r="262" spans="2:13" ht="18">
      <c r="B262" s="123">
        <v>261</v>
      </c>
      <c r="C262" s="123">
        <f>SUBTOTAL(3,$D$2:D262)</f>
        <v>261</v>
      </c>
      <c r="D262" s="123" t="s">
        <v>106</v>
      </c>
      <c r="E262" s="123" t="s">
        <v>162</v>
      </c>
      <c r="F262" s="123" t="s">
        <v>71</v>
      </c>
      <c r="G262" s="134">
        <v>0.34583333333333338</v>
      </c>
      <c r="H262" s="123" t="s">
        <v>1545</v>
      </c>
      <c r="I262" s="123" t="s">
        <v>28</v>
      </c>
      <c r="J262" s="123" t="s">
        <v>1546</v>
      </c>
      <c r="K262" s="123" t="s">
        <v>1547</v>
      </c>
      <c r="L262" s="123" t="s">
        <v>8</v>
      </c>
      <c r="M262" s="123" t="s">
        <v>91</v>
      </c>
    </row>
    <row r="263" spans="2:13" ht="18">
      <c r="B263" s="123">
        <v>262</v>
      </c>
      <c r="C263" s="123">
        <f>SUBTOTAL(3,$D$2:D263)</f>
        <v>262</v>
      </c>
      <c r="D263" s="123" t="s">
        <v>64</v>
      </c>
      <c r="E263" s="123" t="s">
        <v>1240</v>
      </c>
      <c r="F263" s="123" t="s">
        <v>71</v>
      </c>
      <c r="G263" s="134">
        <v>0.35069444444444442</v>
      </c>
      <c r="H263" s="123" t="s">
        <v>1091</v>
      </c>
      <c r="I263" s="123" t="s">
        <v>1548</v>
      </c>
      <c r="J263" s="123" t="s">
        <v>1353</v>
      </c>
      <c r="K263" s="123" t="s">
        <v>1549</v>
      </c>
      <c r="L263" s="123" t="s">
        <v>11</v>
      </c>
      <c r="M263" s="123" t="s">
        <v>124</v>
      </c>
    </row>
    <row r="264" spans="2:13" ht="18">
      <c r="B264" s="123">
        <v>263</v>
      </c>
      <c r="C264" s="123">
        <f>SUBTOTAL(3,$D$2:D264)</f>
        <v>263</v>
      </c>
      <c r="D264" s="123" t="s">
        <v>877</v>
      </c>
      <c r="E264" s="123" t="s">
        <v>1508</v>
      </c>
      <c r="F264" s="123" t="s">
        <v>71</v>
      </c>
      <c r="G264" s="134">
        <v>0.35138888888888892</v>
      </c>
      <c r="H264" s="123" t="s">
        <v>1482</v>
      </c>
      <c r="I264" s="123" t="s">
        <v>1550</v>
      </c>
      <c r="J264" s="123" t="s">
        <v>22</v>
      </c>
      <c r="K264" s="123" t="s">
        <v>1551</v>
      </c>
      <c r="L264" s="123" t="s">
        <v>8</v>
      </c>
      <c r="M264" s="123" t="s">
        <v>1003</v>
      </c>
    </row>
    <row r="265" spans="2:13" ht="18">
      <c r="B265" s="123">
        <v>264</v>
      </c>
      <c r="C265" s="123">
        <f>SUBTOTAL(3,$D$2:D265)</f>
        <v>264</v>
      </c>
      <c r="D265" s="123" t="s">
        <v>106</v>
      </c>
      <c r="E265" s="123" t="s">
        <v>114</v>
      </c>
      <c r="F265" s="123" t="s">
        <v>71</v>
      </c>
      <c r="G265" s="134">
        <v>0.35347222222222219</v>
      </c>
      <c r="H265" s="123" t="s">
        <v>54</v>
      </c>
      <c r="I265" s="123" t="s">
        <v>1552</v>
      </c>
      <c r="J265" s="123" t="s">
        <v>1471</v>
      </c>
      <c r="K265" s="123" t="s">
        <v>1553</v>
      </c>
      <c r="L265" s="123" t="s">
        <v>961</v>
      </c>
      <c r="M265" s="123" t="s">
        <v>1258</v>
      </c>
    </row>
    <row r="266" spans="2:13" ht="18">
      <c r="B266" s="123">
        <v>265</v>
      </c>
      <c r="C266" s="123">
        <f>SUBTOTAL(3,$D$2:D266)</f>
        <v>265</v>
      </c>
      <c r="D266" s="123" t="s">
        <v>106</v>
      </c>
      <c r="E266" s="123" t="s">
        <v>162</v>
      </c>
      <c r="F266" s="123" t="s">
        <v>71</v>
      </c>
      <c r="G266" s="134">
        <v>0.36527777777777781</v>
      </c>
      <c r="H266" s="123" t="s">
        <v>1554</v>
      </c>
      <c r="I266" s="123" t="s">
        <v>861</v>
      </c>
      <c r="J266" s="123" t="s">
        <v>867</v>
      </c>
      <c r="K266" s="123" t="s">
        <v>1555</v>
      </c>
      <c r="L266" s="123" t="s">
        <v>8</v>
      </c>
      <c r="M266" s="123" t="s">
        <v>124</v>
      </c>
    </row>
    <row r="267" spans="2:13" ht="18">
      <c r="B267" s="123">
        <v>266</v>
      </c>
      <c r="C267" s="123">
        <f>SUBTOTAL(3,$D$2:D267)</f>
        <v>266</v>
      </c>
      <c r="D267" s="123" t="s">
        <v>106</v>
      </c>
      <c r="E267" s="123" t="s">
        <v>1556</v>
      </c>
      <c r="F267" s="123" t="s">
        <v>71</v>
      </c>
      <c r="G267" s="134">
        <v>0.3666666666666667</v>
      </c>
      <c r="H267" s="123" t="s">
        <v>1557</v>
      </c>
      <c r="I267" s="123" t="s">
        <v>1558</v>
      </c>
      <c r="J267" s="123" t="s">
        <v>1559</v>
      </c>
      <c r="K267" s="123" t="s">
        <v>1560</v>
      </c>
      <c r="L267" s="123" t="s">
        <v>5</v>
      </c>
      <c r="M267" s="123" t="s">
        <v>50</v>
      </c>
    </row>
    <row r="268" spans="2:13" ht="18">
      <c r="B268" s="123">
        <v>267</v>
      </c>
      <c r="C268" s="123">
        <f>SUBTOTAL(3,$D$2:D268)</f>
        <v>267</v>
      </c>
      <c r="D268" s="123" t="s">
        <v>64</v>
      </c>
      <c r="E268" s="123" t="s">
        <v>1240</v>
      </c>
      <c r="F268" s="123" t="s">
        <v>71</v>
      </c>
      <c r="G268" s="134">
        <v>0.37916666666666665</v>
      </c>
      <c r="H268" s="123" t="s">
        <v>1561</v>
      </c>
      <c r="I268" s="123" t="s">
        <v>1313</v>
      </c>
      <c r="J268" s="123" t="s">
        <v>1562</v>
      </c>
      <c r="K268" s="123" t="s">
        <v>1563</v>
      </c>
      <c r="L268" s="123" t="s">
        <v>961</v>
      </c>
      <c r="M268" s="123" t="s">
        <v>851</v>
      </c>
    </row>
    <row r="269" spans="2:13" ht="18">
      <c r="B269" s="123">
        <v>268</v>
      </c>
      <c r="C269" s="123">
        <f>SUBTOTAL(3,$D$2:D269)</f>
        <v>268</v>
      </c>
      <c r="D269" s="123" t="s">
        <v>58</v>
      </c>
      <c r="E269" s="123" t="s">
        <v>1564</v>
      </c>
      <c r="F269" s="123" t="s">
        <v>71</v>
      </c>
      <c r="G269" s="134">
        <v>0.39583333333333331</v>
      </c>
      <c r="H269" s="123" t="s">
        <v>1565</v>
      </c>
      <c r="I269" s="123" t="s">
        <v>1566</v>
      </c>
      <c r="J269" s="123" t="s">
        <v>1567</v>
      </c>
      <c r="K269" s="123" t="s">
        <v>1568</v>
      </c>
      <c r="L269" s="123" t="s">
        <v>11</v>
      </c>
      <c r="M269" s="123" t="s">
        <v>50</v>
      </c>
    </row>
    <row r="270" spans="2:13" ht="18">
      <c r="B270" s="123">
        <v>269</v>
      </c>
      <c r="C270" s="123">
        <f>SUBTOTAL(3,$D$2:D270)</f>
        <v>269</v>
      </c>
      <c r="D270" s="123" t="s">
        <v>877</v>
      </c>
      <c r="E270" s="123" t="s">
        <v>1508</v>
      </c>
      <c r="F270" s="123" t="s">
        <v>71</v>
      </c>
      <c r="G270" s="134">
        <v>0.39999999999999997</v>
      </c>
      <c r="H270" s="123" t="s">
        <v>1569</v>
      </c>
      <c r="I270" s="123" t="s">
        <v>1570</v>
      </c>
      <c r="J270" s="123" t="s">
        <v>1571</v>
      </c>
      <c r="K270" s="123" t="s">
        <v>1572</v>
      </c>
      <c r="L270" s="123" t="s">
        <v>8</v>
      </c>
      <c r="M270" s="123" t="s">
        <v>874</v>
      </c>
    </row>
    <row r="271" spans="2:13" ht="18">
      <c r="B271" s="123">
        <v>270</v>
      </c>
      <c r="C271" s="123">
        <f>SUBTOTAL(3,$D$2:D271)</f>
        <v>270</v>
      </c>
      <c r="D271" s="123" t="s">
        <v>58</v>
      </c>
      <c r="E271" s="123" t="s">
        <v>92</v>
      </c>
      <c r="F271" s="123" t="s">
        <v>71</v>
      </c>
      <c r="G271" s="134">
        <v>0.46249999999999997</v>
      </c>
      <c r="H271" s="123" t="s">
        <v>1573</v>
      </c>
      <c r="I271" s="123" t="s">
        <v>1574</v>
      </c>
      <c r="J271" s="123" t="s">
        <v>1123</v>
      </c>
      <c r="K271" s="123" t="s">
        <v>1575</v>
      </c>
      <c r="L271" s="123" t="s">
        <v>8</v>
      </c>
      <c r="M271" s="123" t="s">
        <v>71</v>
      </c>
    </row>
    <row r="272" spans="2:13" ht="18">
      <c r="B272" s="123">
        <v>271</v>
      </c>
      <c r="C272" s="123">
        <f>SUBTOTAL(3,$D$2:D272)</f>
        <v>271</v>
      </c>
      <c r="D272" s="123" t="s">
        <v>106</v>
      </c>
      <c r="E272" s="123" t="s">
        <v>162</v>
      </c>
      <c r="F272" s="123" t="s">
        <v>71</v>
      </c>
      <c r="G272" s="134">
        <v>0.50277777777777777</v>
      </c>
      <c r="H272" s="123" t="s">
        <v>836</v>
      </c>
      <c r="I272" s="123" t="s">
        <v>1576</v>
      </c>
      <c r="J272" s="123" t="s">
        <v>47</v>
      </c>
      <c r="K272" s="123" t="s">
        <v>1577</v>
      </c>
      <c r="L272" s="123" t="s">
        <v>11</v>
      </c>
      <c r="M272" s="123" t="s">
        <v>145</v>
      </c>
    </row>
    <row r="273" spans="2:13" ht="18">
      <c r="B273" s="123">
        <v>272</v>
      </c>
      <c r="C273" s="123">
        <f>SUBTOTAL(3,$D$2:D273)</f>
        <v>272</v>
      </c>
      <c r="D273" s="123" t="s">
        <v>106</v>
      </c>
      <c r="E273" s="123" t="s">
        <v>1556</v>
      </c>
      <c r="F273" s="123" t="s">
        <v>71</v>
      </c>
      <c r="G273" s="134">
        <v>0.51180555555555551</v>
      </c>
      <c r="H273" s="123" t="s">
        <v>824</v>
      </c>
      <c r="I273" s="123" t="s">
        <v>1578</v>
      </c>
      <c r="J273" s="123" t="s">
        <v>54</v>
      </c>
      <c r="K273" s="123" t="s">
        <v>1579</v>
      </c>
      <c r="L273" s="123" t="s">
        <v>5</v>
      </c>
      <c r="M273" s="123" t="s">
        <v>57</v>
      </c>
    </row>
    <row r="274" spans="2:13" ht="18">
      <c r="B274" s="123">
        <v>273</v>
      </c>
      <c r="C274" s="123">
        <f>SUBTOTAL(3,$D$2:D274)</f>
        <v>273</v>
      </c>
      <c r="D274" s="123" t="s">
        <v>877</v>
      </c>
      <c r="E274" s="123" t="s">
        <v>1497</v>
      </c>
      <c r="F274" s="123" t="s">
        <v>71</v>
      </c>
      <c r="G274" s="134">
        <v>0.53055555555555556</v>
      </c>
      <c r="H274" s="123" t="s">
        <v>1580</v>
      </c>
      <c r="I274" s="123" t="s">
        <v>1581</v>
      </c>
      <c r="J274" s="123" t="s">
        <v>151</v>
      </c>
      <c r="K274" s="123" t="s">
        <v>1582</v>
      </c>
      <c r="L274" s="123" t="s">
        <v>11</v>
      </c>
      <c r="M274" s="123" t="s">
        <v>124</v>
      </c>
    </row>
    <row r="275" spans="2:13" ht="18">
      <c r="B275" s="123">
        <v>274</v>
      </c>
      <c r="C275" s="123">
        <f>SUBTOTAL(3,$D$2:D275)</f>
        <v>274</v>
      </c>
      <c r="D275" s="123" t="s">
        <v>64</v>
      </c>
      <c r="E275" s="123" t="s">
        <v>1240</v>
      </c>
      <c r="F275" s="123" t="s">
        <v>71</v>
      </c>
      <c r="G275" s="134">
        <v>0.55208333333333337</v>
      </c>
      <c r="H275" s="123" t="s">
        <v>115</v>
      </c>
      <c r="I275" s="123" t="s">
        <v>1583</v>
      </c>
      <c r="J275" s="123" t="s">
        <v>1024</v>
      </c>
      <c r="K275" s="123" t="s">
        <v>1584</v>
      </c>
      <c r="L275" s="123" t="s">
        <v>961</v>
      </c>
      <c r="M275" s="123" t="s">
        <v>847</v>
      </c>
    </row>
    <row r="276" spans="2:13" ht="18">
      <c r="B276" s="123">
        <v>275</v>
      </c>
      <c r="C276" s="123">
        <f>SUBTOTAL(3,$D$2:D276)</f>
        <v>275</v>
      </c>
      <c r="D276" s="123" t="s">
        <v>58</v>
      </c>
      <c r="E276" s="123" t="s">
        <v>92</v>
      </c>
      <c r="F276" s="123" t="s">
        <v>71</v>
      </c>
      <c r="G276" s="134">
        <v>0.55833333333333335</v>
      </c>
      <c r="H276" s="123" t="s">
        <v>1174</v>
      </c>
      <c r="I276" s="123" t="s">
        <v>1585</v>
      </c>
      <c r="J276" s="123" t="s">
        <v>1586</v>
      </c>
      <c r="K276" s="123" t="s">
        <v>1587</v>
      </c>
      <c r="L276" s="123" t="s">
        <v>11</v>
      </c>
      <c r="M276" s="123" t="s">
        <v>71</v>
      </c>
    </row>
    <row r="277" spans="2:13" ht="18">
      <c r="B277" s="123">
        <v>276</v>
      </c>
      <c r="C277" s="123">
        <f>SUBTOTAL(3,$D$2:D277)</f>
        <v>276</v>
      </c>
      <c r="D277" s="123" t="s">
        <v>58</v>
      </c>
      <c r="E277" s="123" t="s">
        <v>92</v>
      </c>
      <c r="F277" s="123" t="s">
        <v>71</v>
      </c>
      <c r="G277" s="134">
        <v>0.57986111111111105</v>
      </c>
      <c r="H277" s="123" t="s">
        <v>1588</v>
      </c>
      <c r="I277" s="123" t="s">
        <v>1589</v>
      </c>
      <c r="J277" s="123" t="s">
        <v>989</v>
      </c>
      <c r="K277" s="123" t="s">
        <v>1590</v>
      </c>
      <c r="L277" s="123" t="s">
        <v>11</v>
      </c>
      <c r="M277" s="123" t="s">
        <v>71</v>
      </c>
    </row>
    <row r="278" spans="2:13" ht="18">
      <c r="B278" s="123">
        <v>277</v>
      </c>
      <c r="C278" s="123">
        <f>SUBTOTAL(3,$D$2:D278)</f>
        <v>277</v>
      </c>
      <c r="D278" s="123" t="s">
        <v>64</v>
      </c>
      <c r="E278" s="123" t="s">
        <v>864</v>
      </c>
      <c r="F278" s="123" t="s">
        <v>71</v>
      </c>
      <c r="G278" s="134">
        <v>0.65694444444444444</v>
      </c>
      <c r="H278" s="123" t="s">
        <v>134</v>
      </c>
      <c r="I278" s="123" t="s">
        <v>1591</v>
      </c>
      <c r="J278" s="123" t="s">
        <v>111</v>
      </c>
      <c r="K278" s="123" t="s">
        <v>1592</v>
      </c>
      <c r="L278" s="123" t="s">
        <v>924</v>
      </c>
      <c r="M278" s="123" t="s">
        <v>91</v>
      </c>
    </row>
    <row r="279" spans="2:13" ht="18">
      <c r="B279" s="123">
        <v>278</v>
      </c>
      <c r="C279" s="123">
        <f>SUBTOTAL(3,$D$2:D279)</f>
        <v>278</v>
      </c>
      <c r="D279" s="123" t="s">
        <v>945</v>
      </c>
      <c r="E279" s="123" t="s">
        <v>1593</v>
      </c>
      <c r="F279" s="123" t="s">
        <v>71</v>
      </c>
      <c r="G279" s="134">
        <v>0.65902777777777777</v>
      </c>
      <c r="H279" s="123" t="s">
        <v>1594</v>
      </c>
      <c r="I279" s="123" t="s">
        <v>1595</v>
      </c>
      <c r="J279" s="123" t="s">
        <v>1471</v>
      </c>
      <c r="K279" s="123" t="s">
        <v>1596</v>
      </c>
      <c r="L279" s="123" t="s">
        <v>8</v>
      </c>
      <c r="M279" s="123" t="s">
        <v>1164</v>
      </c>
    </row>
    <row r="280" spans="2:13" ht="18">
      <c r="B280" s="123">
        <v>279</v>
      </c>
      <c r="C280" s="123">
        <f>SUBTOTAL(3,$D$2:D280)</f>
        <v>279</v>
      </c>
      <c r="D280" s="123" t="s">
        <v>877</v>
      </c>
      <c r="E280" s="123" t="s">
        <v>1240</v>
      </c>
      <c r="F280" s="123" t="s">
        <v>71</v>
      </c>
      <c r="G280" s="134">
        <v>0.66736111111111107</v>
      </c>
      <c r="H280" s="123" t="s">
        <v>1597</v>
      </c>
      <c r="I280" s="123" t="s">
        <v>1598</v>
      </c>
      <c r="J280" s="123" t="s">
        <v>1420</v>
      </c>
      <c r="K280" s="123" t="s">
        <v>1599</v>
      </c>
      <c r="L280" s="123" t="s">
        <v>11</v>
      </c>
      <c r="M280" s="123" t="s">
        <v>124</v>
      </c>
    </row>
    <row r="281" spans="2:13" ht="18">
      <c r="B281" s="123">
        <v>280</v>
      </c>
      <c r="C281" s="123">
        <f>SUBTOTAL(3,$D$2:D281)</f>
        <v>280</v>
      </c>
      <c r="D281" s="123" t="s">
        <v>64</v>
      </c>
      <c r="E281" s="123" t="s">
        <v>1240</v>
      </c>
      <c r="F281" s="123" t="s">
        <v>71</v>
      </c>
      <c r="G281" s="134">
        <v>0.71666666666666667</v>
      </c>
      <c r="H281" s="123" t="s">
        <v>102</v>
      </c>
      <c r="I281" s="123" t="s">
        <v>1600</v>
      </c>
      <c r="J281" s="123" t="s">
        <v>117</v>
      </c>
      <c r="K281" s="123" t="s">
        <v>1601</v>
      </c>
      <c r="L281" s="123" t="s">
        <v>11</v>
      </c>
      <c r="M281" s="123" t="s">
        <v>137</v>
      </c>
    </row>
    <row r="282" spans="2:13" ht="18">
      <c r="B282" s="123">
        <v>281</v>
      </c>
      <c r="C282" s="123">
        <f>SUBTOTAL(3,$D$2:D282)</f>
        <v>281</v>
      </c>
      <c r="D282" s="123" t="s">
        <v>58</v>
      </c>
      <c r="E282" s="123" t="s">
        <v>1381</v>
      </c>
      <c r="F282" s="123" t="s">
        <v>71</v>
      </c>
      <c r="G282" s="134">
        <v>0.71875</v>
      </c>
      <c r="H282" s="123" t="s">
        <v>22</v>
      </c>
      <c r="I282" s="123" t="s">
        <v>1602</v>
      </c>
      <c r="J282" s="123" t="s">
        <v>1603</v>
      </c>
      <c r="K282" s="123" t="s">
        <v>1604</v>
      </c>
      <c r="L282" s="123" t="s">
        <v>11</v>
      </c>
      <c r="M282" s="123" t="s">
        <v>71</v>
      </c>
    </row>
    <row r="283" spans="2:13" ht="18">
      <c r="B283" s="123">
        <v>282</v>
      </c>
      <c r="C283" s="123">
        <f>SUBTOTAL(3,$D$2:D283)</f>
        <v>282</v>
      </c>
      <c r="D283" s="123" t="s">
        <v>58</v>
      </c>
      <c r="E283" s="123" t="s">
        <v>1381</v>
      </c>
      <c r="F283" s="123" t="s">
        <v>71</v>
      </c>
      <c r="G283" s="134">
        <v>0.72152777777777777</v>
      </c>
      <c r="H283" s="123" t="s">
        <v>1471</v>
      </c>
      <c r="I283" s="123" t="s">
        <v>1605</v>
      </c>
      <c r="J283" s="123" t="s">
        <v>918</v>
      </c>
      <c r="K283" s="123" t="s">
        <v>1606</v>
      </c>
      <c r="L283" s="123" t="s">
        <v>11</v>
      </c>
      <c r="M283" s="123" t="s">
        <v>71</v>
      </c>
    </row>
    <row r="284" spans="2:13" ht="18">
      <c r="B284" s="123">
        <v>283</v>
      </c>
      <c r="C284" s="123">
        <f>SUBTOTAL(3,$D$2:D284)</f>
        <v>283</v>
      </c>
      <c r="D284" s="123" t="s">
        <v>928</v>
      </c>
      <c r="E284" s="123" t="s">
        <v>1240</v>
      </c>
      <c r="F284" s="123" t="s">
        <v>71</v>
      </c>
      <c r="G284" s="134">
        <v>0.72499999999999998</v>
      </c>
      <c r="H284" s="123" t="s">
        <v>1607</v>
      </c>
      <c r="I284" s="123" t="s">
        <v>1608</v>
      </c>
      <c r="J284" s="123" t="s">
        <v>1049</v>
      </c>
      <c r="K284" s="123" t="s">
        <v>1609</v>
      </c>
      <c r="L284" s="123" t="s">
        <v>8</v>
      </c>
      <c r="M284" s="123" t="s">
        <v>57</v>
      </c>
    </row>
    <row r="285" spans="2:13" ht="18">
      <c r="B285" s="123">
        <v>284</v>
      </c>
      <c r="C285" s="123">
        <f>SUBTOTAL(3,$D$2:D285)</f>
        <v>284</v>
      </c>
      <c r="D285" s="123" t="s">
        <v>1610</v>
      </c>
      <c r="E285" s="123" t="s">
        <v>1240</v>
      </c>
      <c r="F285" s="123" t="s">
        <v>71</v>
      </c>
      <c r="G285" s="134">
        <v>0.7895833333333333</v>
      </c>
      <c r="H285" s="123" t="s">
        <v>1611</v>
      </c>
      <c r="I285" s="123" t="s">
        <v>1612</v>
      </c>
      <c r="J285" s="123" t="s">
        <v>1613</v>
      </c>
      <c r="K285" s="123" t="s">
        <v>1614</v>
      </c>
      <c r="L285" s="123" t="s">
        <v>8</v>
      </c>
      <c r="M285" s="123" t="s">
        <v>91</v>
      </c>
    </row>
    <row r="286" spans="2:13" ht="18">
      <c r="B286" s="123">
        <v>285</v>
      </c>
      <c r="C286" s="123">
        <f>SUBTOTAL(3,$D$2:D286)</f>
        <v>285</v>
      </c>
      <c r="D286" s="123" t="s">
        <v>76</v>
      </c>
      <c r="E286" s="123" t="s">
        <v>869</v>
      </c>
      <c r="F286" s="123" t="s">
        <v>71</v>
      </c>
      <c r="G286" s="134">
        <v>0.82291666666666663</v>
      </c>
      <c r="H286" s="123" t="s">
        <v>1615</v>
      </c>
      <c r="I286" s="123" t="s">
        <v>1616</v>
      </c>
      <c r="J286" s="123" t="s">
        <v>111</v>
      </c>
      <c r="K286" s="123" t="s">
        <v>1617</v>
      </c>
      <c r="L286" s="123" t="s">
        <v>5</v>
      </c>
      <c r="M286" s="123" t="s">
        <v>137</v>
      </c>
    </row>
    <row r="287" spans="2:13" ht="18">
      <c r="B287" s="123">
        <v>286</v>
      </c>
      <c r="C287" s="123">
        <f>SUBTOTAL(3,$D$2:D287)</f>
        <v>286</v>
      </c>
      <c r="D287" s="123" t="s">
        <v>64</v>
      </c>
      <c r="E287" s="123" t="s">
        <v>950</v>
      </c>
      <c r="F287" s="123" t="s">
        <v>71</v>
      </c>
      <c r="G287" s="134">
        <v>0.83819444444444446</v>
      </c>
      <c r="H287" s="123" t="s">
        <v>1011</v>
      </c>
      <c r="I287" s="123" t="s">
        <v>1618</v>
      </c>
      <c r="J287" s="123" t="s">
        <v>1619</v>
      </c>
      <c r="K287" s="123" t="s">
        <v>1620</v>
      </c>
      <c r="L287" s="123" t="s">
        <v>11</v>
      </c>
      <c r="M287" s="123" t="s">
        <v>105</v>
      </c>
    </row>
    <row r="288" spans="2:13" ht="18">
      <c r="B288" s="123">
        <v>287</v>
      </c>
      <c r="C288" s="123">
        <f>SUBTOTAL(3,$D$2:D288)</f>
        <v>287</v>
      </c>
      <c r="D288" s="123" t="s">
        <v>945</v>
      </c>
      <c r="E288" s="123" t="s">
        <v>1621</v>
      </c>
      <c r="F288" s="123" t="s">
        <v>71</v>
      </c>
      <c r="G288" s="134">
        <v>0.85</v>
      </c>
      <c r="H288" s="123" t="s">
        <v>1622</v>
      </c>
      <c r="I288" s="123" t="s">
        <v>1623</v>
      </c>
      <c r="J288" s="123" t="s">
        <v>1523</v>
      </c>
      <c r="K288" s="123" t="s">
        <v>1624</v>
      </c>
      <c r="L288" s="123" t="s">
        <v>8</v>
      </c>
      <c r="M288" s="123" t="s">
        <v>847</v>
      </c>
    </row>
    <row r="289" spans="2:13" ht="18">
      <c r="B289" s="123">
        <v>288</v>
      </c>
      <c r="C289" s="123">
        <f>SUBTOTAL(3,$D$2:D289)</f>
        <v>288</v>
      </c>
      <c r="D289" s="123" t="s">
        <v>877</v>
      </c>
      <c r="E289" s="123" t="s">
        <v>962</v>
      </c>
      <c r="F289" s="123" t="s">
        <v>71</v>
      </c>
      <c r="G289" s="134">
        <v>0.85555555555555562</v>
      </c>
      <c r="H289" s="123" t="s">
        <v>1086</v>
      </c>
      <c r="I289" s="123" t="s">
        <v>1625</v>
      </c>
      <c r="J289" s="123" t="s">
        <v>111</v>
      </c>
      <c r="K289" s="123" t="s">
        <v>1626</v>
      </c>
      <c r="L289" s="123" t="s">
        <v>11</v>
      </c>
      <c r="M289" s="123" t="s">
        <v>137</v>
      </c>
    </row>
    <row r="290" spans="2:13" ht="18">
      <c r="B290" s="123">
        <v>289</v>
      </c>
      <c r="C290" s="123">
        <f>SUBTOTAL(3,$D$2:D290)</f>
        <v>289</v>
      </c>
      <c r="D290" s="123" t="s">
        <v>58</v>
      </c>
      <c r="E290" s="123" t="s">
        <v>1381</v>
      </c>
      <c r="F290" s="123" t="s">
        <v>71</v>
      </c>
      <c r="G290" s="134">
        <v>0.85833333333333339</v>
      </c>
      <c r="H290" s="123" t="s">
        <v>1627</v>
      </c>
      <c r="I290" s="123" t="s">
        <v>1191</v>
      </c>
      <c r="J290" s="123" t="s">
        <v>1262</v>
      </c>
      <c r="K290" s="123" t="s">
        <v>1628</v>
      </c>
      <c r="L290" s="123" t="s">
        <v>8</v>
      </c>
      <c r="M290" s="123" t="s">
        <v>71</v>
      </c>
    </row>
    <row r="291" spans="2:13" ht="18">
      <c r="B291" s="123">
        <v>290</v>
      </c>
      <c r="C291" s="123">
        <f>SUBTOTAL(3,$D$2:D291)</f>
        <v>290</v>
      </c>
      <c r="D291" s="123" t="s">
        <v>928</v>
      </c>
      <c r="E291" s="123" t="s">
        <v>1240</v>
      </c>
      <c r="F291" s="123" t="s">
        <v>71</v>
      </c>
      <c r="G291" s="134">
        <v>0.87361111111111101</v>
      </c>
      <c r="H291" s="123" t="s">
        <v>1629</v>
      </c>
      <c r="I291" s="123" t="s">
        <v>1015</v>
      </c>
      <c r="J291" s="123" t="s">
        <v>1630</v>
      </c>
      <c r="K291" s="123" t="s">
        <v>1631</v>
      </c>
      <c r="L291" s="123" t="s">
        <v>8</v>
      </c>
      <c r="M291" s="123" t="s">
        <v>91</v>
      </c>
    </row>
    <row r="292" spans="2:13" ht="18">
      <c r="B292" s="123">
        <v>291</v>
      </c>
      <c r="C292" s="123">
        <f>SUBTOTAL(3,$D$2:D292)</f>
        <v>291</v>
      </c>
      <c r="D292" s="123" t="s">
        <v>945</v>
      </c>
      <c r="E292" s="123" t="s">
        <v>1621</v>
      </c>
      <c r="F292" s="123" t="s">
        <v>71</v>
      </c>
      <c r="G292" s="134">
        <v>0.9</v>
      </c>
      <c r="H292" s="123" t="s">
        <v>1632</v>
      </c>
      <c r="I292" s="123" t="s">
        <v>1581</v>
      </c>
      <c r="J292" s="123" t="s">
        <v>1633</v>
      </c>
      <c r="K292" s="123" t="s">
        <v>1634</v>
      </c>
      <c r="L292" s="123" t="s">
        <v>11</v>
      </c>
      <c r="M292" s="123" t="s">
        <v>57</v>
      </c>
    </row>
    <row r="293" spans="2:13" ht="18">
      <c r="B293" s="123">
        <v>292</v>
      </c>
      <c r="C293" s="123">
        <f>SUBTOTAL(3,$D$2:D293)</f>
        <v>292</v>
      </c>
      <c r="D293" s="123" t="s">
        <v>945</v>
      </c>
      <c r="E293" s="123" t="s">
        <v>1621</v>
      </c>
      <c r="F293" s="123" t="s">
        <v>71</v>
      </c>
      <c r="G293" s="134">
        <v>0.90972222222222221</v>
      </c>
      <c r="H293" s="123" t="s">
        <v>1635</v>
      </c>
      <c r="I293" s="123" t="s">
        <v>1636</v>
      </c>
      <c r="J293" s="123" t="s">
        <v>1637</v>
      </c>
      <c r="K293" s="123" t="s">
        <v>1638</v>
      </c>
      <c r="L293" s="123" t="s">
        <v>11</v>
      </c>
      <c r="M293" s="123" t="s">
        <v>137</v>
      </c>
    </row>
    <row r="294" spans="2:13" ht="18">
      <c r="B294" s="123">
        <v>293</v>
      </c>
      <c r="C294" s="123">
        <f>SUBTOTAL(3,$D$2:D294)</f>
        <v>293</v>
      </c>
      <c r="D294" s="123" t="s">
        <v>945</v>
      </c>
      <c r="E294" s="123" t="s">
        <v>1621</v>
      </c>
      <c r="F294" s="123" t="s">
        <v>71</v>
      </c>
      <c r="G294" s="134">
        <v>0.91111111111111109</v>
      </c>
      <c r="H294" s="123" t="s">
        <v>1639</v>
      </c>
      <c r="I294" s="123" t="s">
        <v>1640</v>
      </c>
      <c r="J294" s="123" t="s">
        <v>22</v>
      </c>
      <c r="K294" s="123" t="s">
        <v>1641</v>
      </c>
      <c r="L294" s="123" t="s">
        <v>11</v>
      </c>
      <c r="M294" s="123" t="s">
        <v>137</v>
      </c>
    </row>
    <row r="295" spans="2:13" ht="18">
      <c r="B295" s="123">
        <v>294</v>
      </c>
      <c r="C295" s="123">
        <f>SUBTOTAL(3,$D$2:D295)</f>
        <v>294</v>
      </c>
      <c r="D295" s="123" t="s">
        <v>58</v>
      </c>
      <c r="E295" s="123" t="s">
        <v>1361</v>
      </c>
      <c r="F295" s="123" t="s">
        <v>71</v>
      </c>
      <c r="G295" s="134">
        <v>0.92152777777777783</v>
      </c>
      <c r="H295" s="123" t="s">
        <v>1372</v>
      </c>
      <c r="I295" s="123" t="s">
        <v>1642</v>
      </c>
      <c r="J295" s="123" t="s">
        <v>1305</v>
      </c>
      <c r="K295" s="123" t="s">
        <v>1643</v>
      </c>
      <c r="L295" s="123" t="s">
        <v>8</v>
      </c>
      <c r="M295" s="123"/>
    </row>
    <row r="296" spans="2:13" ht="18">
      <c r="B296" s="123">
        <v>295</v>
      </c>
      <c r="C296" s="123">
        <f>SUBTOTAL(3,$D$2:D296)</f>
        <v>295</v>
      </c>
      <c r="D296" s="123" t="s">
        <v>58</v>
      </c>
      <c r="E296" s="123" t="s">
        <v>1361</v>
      </c>
      <c r="F296" s="123" t="s">
        <v>71</v>
      </c>
      <c r="G296" s="134">
        <v>0.94166666666666676</v>
      </c>
      <c r="H296" s="123" t="s">
        <v>1644</v>
      </c>
      <c r="I296" s="123" t="s">
        <v>1645</v>
      </c>
      <c r="J296" s="123" t="s">
        <v>1328</v>
      </c>
      <c r="K296" s="123" t="s">
        <v>1646</v>
      </c>
      <c r="L296" s="123" t="s">
        <v>11</v>
      </c>
      <c r="M296" s="123" t="s">
        <v>851</v>
      </c>
    </row>
    <row r="297" spans="2:13" ht="18">
      <c r="B297" s="123">
        <v>296</v>
      </c>
      <c r="C297" s="123">
        <f>SUBTOTAL(3,$D$2:D297)</f>
        <v>296</v>
      </c>
      <c r="D297" s="123" t="s">
        <v>58</v>
      </c>
      <c r="E297" s="123" t="s">
        <v>1361</v>
      </c>
      <c r="F297" s="123" t="s">
        <v>71</v>
      </c>
      <c r="G297" s="134">
        <v>0.94861111111111107</v>
      </c>
      <c r="H297" s="123" t="s">
        <v>1243</v>
      </c>
      <c r="I297" s="123" t="s">
        <v>1647</v>
      </c>
      <c r="J297" s="123" t="s">
        <v>997</v>
      </c>
      <c r="K297" s="123" t="s">
        <v>1648</v>
      </c>
      <c r="L297" s="123" t="s">
        <v>5</v>
      </c>
      <c r="M297" s="123" t="s">
        <v>1318</v>
      </c>
    </row>
    <row r="298" spans="2:13" ht="18">
      <c r="B298" s="123">
        <v>297</v>
      </c>
      <c r="C298" s="123">
        <f>SUBTOTAL(3,$D$2:D298)</f>
        <v>297</v>
      </c>
      <c r="D298" s="123" t="s">
        <v>945</v>
      </c>
      <c r="E298" s="123" t="s">
        <v>941</v>
      </c>
      <c r="F298" s="123" t="s">
        <v>71</v>
      </c>
      <c r="G298" s="134">
        <v>0.97013888888888899</v>
      </c>
      <c r="H298" s="123" t="s">
        <v>1649</v>
      </c>
      <c r="I298" s="123" t="s">
        <v>1618</v>
      </c>
      <c r="J298" s="123" t="s">
        <v>1471</v>
      </c>
      <c r="K298" s="123" t="s">
        <v>1650</v>
      </c>
      <c r="L298" s="123" t="s">
        <v>11</v>
      </c>
      <c r="M298" s="123"/>
    </row>
    <row r="299" spans="2:13" ht="18">
      <c r="B299" s="123">
        <v>298</v>
      </c>
      <c r="C299" s="123">
        <f>SUBTOTAL(3,$D$2:D299)</f>
        <v>298</v>
      </c>
      <c r="D299" s="123" t="s">
        <v>928</v>
      </c>
      <c r="E299" s="123" t="s">
        <v>1240</v>
      </c>
      <c r="F299" s="123" t="s">
        <v>71</v>
      </c>
      <c r="G299" s="134">
        <v>0.97222222222222221</v>
      </c>
      <c r="H299" s="123" t="s">
        <v>685</v>
      </c>
      <c r="I299" s="123" t="s">
        <v>914</v>
      </c>
      <c r="J299" s="123" t="s">
        <v>1502</v>
      </c>
      <c r="K299" s="123" t="s">
        <v>1651</v>
      </c>
      <c r="L299" s="123" t="s">
        <v>8</v>
      </c>
      <c r="M299" s="123" t="s">
        <v>57</v>
      </c>
    </row>
    <row r="300" spans="2:13" ht="18">
      <c r="B300" s="123">
        <v>299</v>
      </c>
      <c r="C300" s="123">
        <f>SUBTOTAL(3,$D$2:D300)</f>
        <v>299</v>
      </c>
      <c r="D300" s="123" t="s">
        <v>58</v>
      </c>
      <c r="E300" s="123" t="s">
        <v>92</v>
      </c>
      <c r="F300" s="123" t="s">
        <v>1318</v>
      </c>
      <c r="G300" s="134">
        <v>0.76944444444444438</v>
      </c>
      <c r="H300" s="123" t="s">
        <v>1652</v>
      </c>
      <c r="I300" s="123" t="s">
        <v>1359</v>
      </c>
      <c r="J300" s="123" t="s">
        <v>1653</v>
      </c>
      <c r="K300" s="123" t="s">
        <v>1654</v>
      </c>
      <c r="L300" s="123" t="s">
        <v>11</v>
      </c>
      <c r="M300" s="123" t="s">
        <v>1318</v>
      </c>
    </row>
    <row r="301" spans="2:13" ht="18">
      <c r="B301" s="123">
        <v>300</v>
      </c>
      <c r="C301" s="123">
        <f>SUBTOTAL(3,$D$2:D301)</f>
        <v>300</v>
      </c>
      <c r="D301" s="123" t="s">
        <v>58</v>
      </c>
      <c r="E301" s="123" t="s">
        <v>1381</v>
      </c>
      <c r="F301" s="123" t="s">
        <v>1318</v>
      </c>
      <c r="G301" s="134">
        <v>0.39027777777777778</v>
      </c>
      <c r="H301" s="123" t="s">
        <v>600</v>
      </c>
      <c r="I301" s="123" t="s">
        <v>1655</v>
      </c>
      <c r="J301" s="123" t="s">
        <v>1656</v>
      </c>
      <c r="K301" s="123" t="s">
        <v>1657</v>
      </c>
      <c r="L301" s="123" t="s">
        <v>11</v>
      </c>
      <c r="M301" s="123" t="s">
        <v>1318</v>
      </c>
    </row>
    <row r="302" spans="2:13" ht="18">
      <c r="B302" s="123">
        <v>301</v>
      </c>
      <c r="C302" s="123">
        <f>SUBTOTAL(3,$D$2:D302)</f>
        <v>301</v>
      </c>
      <c r="D302" s="123" t="s">
        <v>928</v>
      </c>
      <c r="E302" s="123" t="s">
        <v>956</v>
      </c>
      <c r="F302" s="123" t="s">
        <v>1318</v>
      </c>
      <c r="G302" s="134">
        <v>0.34166666666666662</v>
      </c>
      <c r="H302" s="123" t="s">
        <v>1658</v>
      </c>
      <c r="I302" s="123" t="s">
        <v>173</v>
      </c>
      <c r="J302" s="123" t="s">
        <v>1659</v>
      </c>
      <c r="K302" s="123" t="s">
        <v>1660</v>
      </c>
      <c r="L302" s="123" t="s">
        <v>8</v>
      </c>
      <c r="M302" s="123" t="s">
        <v>57</v>
      </c>
    </row>
    <row r="303" spans="2:13" ht="18">
      <c r="B303" s="123">
        <v>302</v>
      </c>
      <c r="C303" s="123">
        <f>SUBTOTAL(3,$D$2:D303)</f>
        <v>302</v>
      </c>
      <c r="D303" s="123" t="s">
        <v>58</v>
      </c>
      <c r="E303" s="123" t="s">
        <v>1381</v>
      </c>
      <c r="F303" s="123" t="s">
        <v>1318</v>
      </c>
      <c r="G303" s="134">
        <v>0.32708333333333334</v>
      </c>
      <c r="H303" s="123" t="s">
        <v>1661</v>
      </c>
      <c r="I303" s="123" t="s">
        <v>1662</v>
      </c>
      <c r="J303" s="123" t="s">
        <v>1663</v>
      </c>
      <c r="K303" s="123" t="s">
        <v>1664</v>
      </c>
      <c r="L303" s="123" t="s">
        <v>11</v>
      </c>
      <c r="M303" s="123" t="s">
        <v>1318</v>
      </c>
    </row>
    <row r="304" spans="2:13" ht="18">
      <c r="B304" s="123">
        <v>303</v>
      </c>
      <c r="C304" s="123">
        <f>SUBTOTAL(3,$D$2:D304)</f>
        <v>303</v>
      </c>
      <c r="D304" s="123" t="s">
        <v>58</v>
      </c>
      <c r="E304" s="123" t="s">
        <v>92</v>
      </c>
      <c r="F304" s="123" t="s">
        <v>1318</v>
      </c>
      <c r="G304" s="134">
        <v>0.6381944444444444</v>
      </c>
      <c r="H304" s="123" t="s">
        <v>167</v>
      </c>
      <c r="I304" s="123" t="s">
        <v>1665</v>
      </c>
      <c r="J304" s="123" t="s">
        <v>881</v>
      </c>
      <c r="K304" s="123" t="s">
        <v>1666</v>
      </c>
      <c r="L304" s="123" t="s">
        <v>11</v>
      </c>
      <c r="M304" s="123" t="s">
        <v>1318</v>
      </c>
    </row>
    <row r="305" spans="2:13" ht="18">
      <c r="B305" s="123">
        <v>304</v>
      </c>
      <c r="C305" s="123">
        <f>SUBTOTAL(3,$D$2:D305)</f>
        <v>304</v>
      </c>
      <c r="D305" s="123" t="s">
        <v>64</v>
      </c>
      <c r="E305" s="123" t="s">
        <v>956</v>
      </c>
      <c r="F305" s="123" t="s">
        <v>1318</v>
      </c>
      <c r="G305" s="134">
        <v>0.83750000000000002</v>
      </c>
      <c r="H305" s="123" t="s">
        <v>925</v>
      </c>
      <c r="I305" s="123" t="s">
        <v>1120</v>
      </c>
      <c r="J305" s="123" t="s">
        <v>94</v>
      </c>
      <c r="K305" s="123" t="s">
        <v>1667</v>
      </c>
      <c r="L305" s="123" t="s">
        <v>11</v>
      </c>
      <c r="M305" s="123" t="s">
        <v>91</v>
      </c>
    </row>
    <row r="306" spans="2:13" ht="18">
      <c r="B306" s="123">
        <v>305</v>
      </c>
      <c r="C306" s="123">
        <f>SUBTOTAL(3,$D$2:D306)</f>
        <v>305</v>
      </c>
      <c r="D306" s="123" t="s">
        <v>58</v>
      </c>
      <c r="E306" s="123" t="s">
        <v>1361</v>
      </c>
      <c r="F306" s="123" t="s">
        <v>1318</v>
      </c>
      <c r="G306" s="134">
        <v>9.2361111111111116E-2</v>
      </c>
      <c r="H306" s="123" t="s">
        <v>1271</v>
      </c>
      <c r="I306" s="123" t="s">
        <v>1668</v>
      </c>
      <c r="J306" s="123" t="s">
        <v>1405</v>
      </c>
      <c r="K306" s="123" t="s">
        <v>1669</v>
      </c>
      <c r="L306" s="123" t="s">
        <v>11</v>
      </c>
      <c r="M306" s="123" t="s">
        <v>1318</v>
      </c>
    </row>
    <row r="307" spans="2:13" ht="18">
      <c r="B307" s="123">
        <v>306</v>
      </c>
      <c r="C307" s="123">
        <f>SUBTOTAL(3,$D$2:D307)</f>
        <v>306</v>
      </c>
      <c r="D307" s="123" t="s">
        <v>58</v>
      </c>
      <c r="E307" s="123" t="s">
        <v>72</v>
      </c>
      <c r="F307" s="123" t="s">
        <v>1318</v>
      </c>
      <c r="G307" s="134">
        <v>0.98749999999999993</v>
      </c>
      <c r="H307" s="123" t="s">
        <v>1670</v>
      </c>
      <c r="I307" s="123" t="s">
        <v>1671</v>
      </c>
      <c r="J307" s="123" t="s">
        <v>1672</v>
      </c>
      <c r="K307" s="123" t="s">
        <v>1673</v>
      </c>
      <c r="L307" s="123" t="s">
        <v>11</v>
      </c>
      <c r="M307" s="123" t="s">
        <v>842</v>
      </c>
    </row>
    <row r="308" spans="2:13" ht="18">
      <c r="B308" s="123">
        <v>307</v>
      </c>
      <c r="C308" s="123">
        <f>SUBTOTAL(3,$D$2:D308)</f>
        <v>307</v>
      </c>
      <c r="D308" s="123" t="s">
        <v>58</v>
      </c>
      <c r="E308" s="123" t="s">
        <v>1381</v>
      </c>
      <c r="F308" s="123" t="s">
        <v>1318</v>
      </c>
      <c r="G308" s="134">
        <v>0.33194444444444443</v>
      </c>
      <c r="H308" s="123" t="s">
        <v>1674</v>
      </c>
      <c r="I308" s="123" t="s">
        <v>1675</v>
      </c>
      <c r="J308" s="123" t="s">
        <v>47</v>
      </c>
      <c r="K308" s="123" t="s">
        <v>1676</v>
      </c>
      <c r="L308" s="123" t="s">
        <v>11</v>
      </c>
      <c r="M308" s="123" t="s">
        <v>1318</v>
      </c>
    </row>
    <row r="309" spans="2:13" ht="18">
      <c r="B309" s="123">
        <v>308</v>
      </c>
      <c r="C309" s="123">
        <f>SUBTOTAL(3,$D$2:D309)</f>
        <v>308</v>
      </c>
      <c r="D309" s="123" t="s">
        <v>58</v>
      </c>
      <c r="E309" s="123" t="s">
        <v>92</v>
      </c>
      <c r="F309" s="123" t="s">
        <v>1318</v>
      </c>
      <c r="G309" s="134">
        <v>0.82916666666666661</v>
      </c>
      <c r="H309" s="123" t="s">
        <v>951</v>
      </c>
      <c r="I309" s="123" t="s">
        <v>1677</v>
      </c>
      <c r="J309" s="123" t="s">
        <v>821</v>
      </c>
      <c r="K309" s="123" t="s">
        <v>1678</v>
      </c>
      <c r="L309" s="123" t="s">
        <v>11</v>
      </c>
      <c r="M309" s="123" t="s">
        <v>1318</v>
      </c>
    </row>
    <row r="310" spans="2:13" ht="18">
      <c r="B310" s="123">
        <v>309</v>
      </c>
      <c r="C310" s="123">
        <f>SUBTOTAL(3,$D$2:D310)</f>
        <v>309</v>
      </c>
      <c r="D310" s="123" t="s">
        <v>106</v>
      </c>
      <c r="E310" s="123" t="s">
        <v>1450</v>
      </c>
      <c r="F310" s="123" t="s">
        <v>1318</v>
      </c>
      <c r="G310" s="134">
        <v>0.3263888888888889</v>
      </c>
      <c r="H310" s="123" t="s">
        <v>1573</v>
      </c>
      <c r="I310" s="123" t="s">
        <v>1679</v>
      </c>
      <c r="J310" s="123" t="s">
        <v>22</v>
      </c>
      <c r="K310" s="123" t="s">
        <v>1680</v>
      </c>
      <c r="L310" s="123" t="s">
        <v>924</v>
      </c>
      <c r="M310" s="123" t="s">
        <v>1164</v>
      </c>
    </row>
    <row r="311" spans="2:13" ht="18">
      <c r="B311" s="123">
        <v>310</v>
      </c>
      <c r="C311" s="123">
        <f>SUBTOTAL(3,$D$2:D311)</f>
        <v>310</v>
      </c>
      <c r="D311" s="123" t="s">
        <v>64</v>
      </c>
      <c r="E311" s="123" t="s">
        <v>956</v>
      </c>
      <c r="F311" s="123" t="s">
        <v>1318</v>
      </c>
      <c r="G311" s="134">
        <v>0.49374999999999997</v>
      </c>
      <c r="H311" s="123" t="s">
        <v>1367</v>
      </c>
      <c r="I311" s="123" t="s">
        <v>1681</v>
      </c>
      <c r="J311" s="123" t="s">
        <v>1682</v>
      </c>
      <c r="K311" s="123" t="s">
        <v>1683</v>
      </c>
      <c r="L311" s="123" t="s">
        <v>8</v>
      </c>
      <c r="M311" s="123" t="s">
        <v>137</v>
      </c>
    </row>
    <row r="312" spans="2:13" ht="18">
      <c r="B312" s="123">
        <v>311</v>
      </c>
      <c r="C312" s="123">
        <f>SUBTOTAL(3,$D$2:D312)</f>
        <v>311</v>
      </c>
      <c r="D312" s="123" t="s">
        <v>58</v>
      </c>
      <c r="E312" s="123" t="s">
        <v>1381</v>
      </c>
      <c r="F312" s="123" t="s">
        <v>1318</v>
      </c>
      <c r="G312" s="134">
        <v>0.32430555555555557</v>
      </c>
      <c r="H312" s="123" t="s">
        <v>54</v>
      </c>
      <c r="I312" s="123" t="s">
        <v>1232</v>
      </c>
      <c r="J312" s="123" t="s">
        <v>1233</v>
      </c>
      <c r="K312" s="123" t="s">
        <v>1684</v>
      </c>
      <c r="L312" s="123" t="s">
        <v>11</v>
      </c>
      <c r="M312" s="123" t="s">
        <v>119</v>
      </c>
    </row>
    <row r="313" spans="2:13" ht="18">
      <c r="B313" s="123">
        <v>312</v>
      </c>
      <c r="C313" s="123">
        <f>SUBTOTAL(3,$D$2:D313)</f>
        <v>312</v>
      </c>
      <c r="D313" s="123" t="s">
        <v>58</v>
      </c>
      <c r="E313" s="123" t="s">
        <v>92</v>
      </c>
      <c r="F313" s="123" t="s">
        <v>1318</v>
      </c>
      <c r="G313" s="134">
        <v>0.80138888888888893</v>
      </c>
      <c r="H313" s="123" t="s">
        <v>54</v>
      </c>
      <c r="I313" s="123" t="s">
        <v>1232</v>
      </c>
      <c r="J313" s="123" t="s">
        <v>1233</v>
      </c>
      <c r="K313" s="123" t="s">
        <v>1685</v>
      </c>
      <c r="L313" s="123" t="s">
        <v>11</v>
      </c>
      <c r="M313" s="123" t="s">
        <v>119</v>
      </c>
    </row>
    <row r="314" spans="2:13" ht="18">
      <c r="B314" s="123">
        <v>313</v>
      </c>
      <c r="C314" s="123">
        <f>SUBTOTAL(3,$D$2:D314)</f>
        <v>313</v>
      </c>
      <c r="D314" s="123" t="s">
        <v>58</v>
      </c>
      <c r="E314" s="123" t="s">
        <v>1361</v>
      </c>
      <c r="F314" s="123" t="s">
        <v>1318</v>
      </c>
      <c r="G314" s="134">
        <v>0.17291666666666669</v>
      </c>
      <c r="H314" s="123" t="s">
        <v>1686</v>
      </c>
      <c r="I314" s="123" t="s">
        <v>1687</v>
      </c>
      <c r="J314" s="123" t="s">
        <v>1688</v>
      </c>
      <c r="K314" s="123" t="s">
        <v>1689</v>
      </c>
      <c r="L314" s="123" t="s">
        <v>1690</v>
      </c>
      <c r="M314" s="123" t="s">
        <v>1318</v>
      </c>
    </row>
    <row r="315" spans="2:13" ht="18">
      <c r="B315" s="123">
        <v>314</v>
      </c>
      <c r="C315" s="123">
        <f>SUBTOTAL(3,$D$2:D315)</f>
        <v>314</v>
      </c>
      <c r="D315" s="123" t="s">
        <v>58</v>
      </c>
      <c r="E315" s="123" t="s">
        <v>72</v>
      </c>
      <c r="F315" s="123" t="s">
        <v>1318</v>
      </c>
      <c r="G315" s="134">
        <v>0.89027777777777783</v>
      </c>
      <c r="H315" s="123" t="s">
        <v>1691</v>
      </c>
      <c r="I315" s="123" t="s">
        <v>1186</v>
      </c>
      <c r="J315" s="123" t="s">
        <v>1567</v>
      </c>
      <c r="K315" s="123" t="s">
        <v>1692</v>
      </c>
      <c r="L315" s="123" t="s">
        <v>8</v>
      </c>
      <c r="M315" s="123" t="s">
        <v>50</v>
      </c>
    </row>
    <row r="316" spans="2:13" ht="18">
      <c r="B316" s="123">
        <v>315</v>
      </c>
      <c r="C316" s="123">
        <f>SUBTOTAL(3,$D$2:D316)</f>
        <v>315</v>
      </c>
      <c r="D316" s="123" t="s">
        <v>58</v>
      </c>
      <c r="E316" s="123" t="s">
        <v>1361</v>
      </c>
      <c r="F316" s="123" t="s">
        <v>1318</v>
      </c>
      <c r="G316" s="134">
        <v>6.5972222222222224E-2</v>
      </c>
      <c r="H316" s="123" t="s">
        <v>1152</v>
      </c>
      <c r="I316" s="123" t="s">
        <v>1693</v>
      </c>
      <c r="J316" s="123" t="s">
        <v>867</v>
      </c>
      <c r="K316" s="123" t="s">
        <v>1694</v>
      </c>
      <c r="L316" s="123" t="s">
        <v>8</v>
      </c>
      <c r="M316" s="123" t="s">
        <v>1318</v>
      </c>
    </row>
    <row r="317" spans="2:13" ht="18">
      <c r="B317" s="123">
        <v>316</v>
      </c>
      <c r="C317" s="123">
        <f>SUBTOTAL(3,$D$2:D317)</f>
        <v>316</v>
      </c>
      <c r="D317" s="123" t="s">
        <v>64</v>
      </c>
      <c r="E317" s="123" t="s">
        <v>962</v>
      </c>
      <c r="F317" s="123" t="s">
        <v>1318</v>
      </c>
      <c r="G317" s="134">
        <v>0.29166666666666669</v>
      </c>
      <c r="H317" s="123" t="s">
        <v>600</v>
      </c>
      <c r="I317" s="123" t="s">
        <v>1695</v>
      </c>
      <c r="J317" s="123" t="s">
        <v>824</v>
      </c>
      <c r="K317" s="123" t="s">
        <v>1696</v>
      </c>
      <c r="L317" s="123" t="s">
        <v>11</v>
      </c>
      <c r="M317" s="123" t="s">
        <v>124</v>
      </c>
    </row>
    <row r="318" spans="2:13" ht="18">
      <c r="B318" s="123">
        <v>317</v>
      </c>
      <c r="C318" s="123">
        <f>SUBTOTAL(3,$D$2:D318)</f>
        <v>317</v>
      </c>
      <c r="D318" s="123" t="s">
        <v>58</v>
      </c>
      <c r="E318" s="123" t="s">
        <v>1381</v>
      </c>
      <c r="F318" s="123" t="s">
        <v>1318</v>
      </c>
      <c r="G318" s="134">
        <v>0.30833333333333335</v>
      </c>
      <c r="H318" s="123" t="s">
        <v>1353</v>
      </c>
      <c r="I318" s="123" t="s">
        <v>1697</v>
      </c>
      <c r="J318" s="123" t="s">
        <v>895</v>
      </c>
      <c r="K318" s="123" t="s">
        <v>1698</v>
      </c>
      <c r="L318" s="123" t="s">
        <v>924</v>
      </c>
      <c r="M318" s="123" t="s">
        <v>1318</v>
      </c>
    </row>
    <row r="319" spans="2:13" ht="18">
      <c r="B319" s="123">
        <v>318</v>
      </c>
      <c r="C319" s="123">
        <f>SUBTOTAL(3,$D$2:D319)</f>
        <v>318</v>
      </c>
      <c r="D319" s="123" t="s">
        <v>64</v>
      </c>
      <c r="E319" s="123" t="s">
        <v>864</v>
      </c>
      <c r="F319" s="123" t="s">
        <v>1318</v>
      </c>
      <c r="G319" s="134">
        <v>0.77847222222222223</v>
      </c>
      <c r="H319" s="123" t="s">
        <v>1561</v>
      </c>
      <c r="I319" s="123" t="s">
        <v>1699</v>
      </c>
      <c r="J319" s="123" t="s">
        <v>1194</v>
      </c>
      <c r="K319" s="123" t="s">
        <v>1700</v>
      </c>
      <c r="L319" s="123" t="s">
        <v>11</v>
      </c>
      <c r="M319" s="123" t="s">
        <v>137</v>
      </c>
    </row>
    <row r="320" spans="2:13" ht="18">
      <c r="B320" s="123">
        <v>319</v>
      </c>
      <c r="C320" s="123">
        <f>SUBTOTAL(3,$D$2:D320)</f>
        <v>319</v>
      </c>
      <c r="D320" s="123" t="s">
        <v>58</v>
      </c>
      <c r="E320" s="123" t="s">
        <v>92</v>
      </c>
      <c r="F320" s="123" t="s">
        <v>1318</v>
      </c>
      <c r="G320" s="134">
        <v>0.70416666666666661</v>
      </c>
      <c r="H320" s="123" t="s">
        <v>1243</v>
      </c>
      <c r="I320" s="123" t="s">
        <v>1647</v>
      </c>
      <c r="J320" s="123" t="s">
        <v>997</v>
      </c>
      <c r="K320" s="123" t="s">
        <v>1701</v>
      </c>
      <c r="L320" s="123" t="s">
        <v>5</v>
      </c>
      <c r="M320" s="123" t="s">
        <v>1318</v>
      </c>
    </row>
    <row r="321" spans="2:13" ht="18">
      <c r="B321" s="123">
        <v>320</v>
      </c>
      <c r="C321" s="123">
        <f>SUBTOTAL(3,$D$2:D321)</f>
        <v>320</v>
      </c>
      <c r="D321" s="123" t="s">
        <v>64</v>
      </c>
      <c r="E321" s="123" t="s">
        <v>962</v>
      </c>
      <c r="F321" s="123" t="s">
        <v>1318</v>
      </c>
      <c r="G321" s="134">
        <v>4.7222222222222221E-2</v>
      </c>
      <c r="H321" s="123" t="s">
        <v>167</v>
      </c>
      <c r="I321" s="123" t="s">
        <v>1702</v>
      </c>
      <c r="J321" s="123" t="s">
        <v>1703</v>
      </c>
      <c r="K321" s="123" t="s">
        <v>1704</v>
      </c>
      <c r="L321" s="123" t="s">
        <v>11</v>
      </c>
      <c r="M321" s="123" t="s">
        <v>137</v>
      </c>
    </row>
    <row r="322" spans="2:13" ht="18">
      <c r="B322" s="123">
        <v>321</v>
      </c>
      <c r="C322" s="123">
        <f>SUBTOTAL(3,$D$2:D322)</f>
        <v>321</v>
      </c>
      <c r="D322" s="123" t="s">
        <v>58</v>
      </c>
      <c r="E322" s="123" t="s">
        <v>1361</v>
      </c>
      <c r="F322" s="123" t="s">
        <v>1318</v>
      </c>
      <c r="G322" s="134">
        <v>8.6111111111111124E-2</v>
      </c>
      <c r="H322" s="123" t="s">
        <v>1705</v>
      </c>
      <c r="I322" s="123" t="s">
        <v>1706</v>
      </c>
      <c r="J322" s="123" t="s">
        <v>1305</v>
      </c>
      <c r="K322" s="123" t="s">
        <v>1707</v>
      </c>
      <c r="L322" s="123" t="s">
        <v>8</v>
      </c>
      <c r="M322" s="123" t="s">
        <v>1318</v>
      </c>
    </row>
    <row r="323" spans="2:13" ht="18">
      <c r="B323" s="123">
        <v>322</v>
      </c>
      <c r="C323" s="123">
        <f>SUBTOTAL(3,$D$2:D323)</f>
        <v>322</v>
      </c>
      <c r="D323" s="123" t="s">
        <v>58</v>
      </c>
      <c r="E323" s="123" t="s">
        <v>1361</v>
      </c>
      <c r="F323" s="123" t="s">
        <v>1318</v>
      </c>
      <c r="G323" s="134">
        <v>8.6111111111111124E-2</v>
      </c>
      <c r="H323" s="123" t="s">
        <v>1520</v>
      </c>
      <c r="I323" s="123" t="s">
        <v>1668</v>
      </c>
      <c r="J323" s="123" t="s">
        <v>1167</v>
      </c>
      <c r="K323" s="123" t="s">
        <v>1707</v>
      </c>
      <c r="L323" s="123" t="s">
        <v>8</v>
      </c>
      <c r="M323" s="123" t="s">
        <v>1318</v>
      </c>
    </row>
    <row r="324" spans="2:13" ht="18">
      <c r="B324" s="123">
        <v>323</v>
      </c>
      <c r="C324" s="123">
        <f>SUBTOTAL(3,$D$2:D324)</f>
        <v>323</v>
      </c>
      <c r="D324" s="123" t="s">
        <v>58</v>
      </c>
      <c r="E324" s="123" t="s">
        <v>1361</v>
      </c>
      <c r="F324" s="123" t="s">
        <v>1318</v>
      </c>
      <c r="G324" s="134">
        <v>8.819444444444445E-2</v>
      </c>
      <c r="H324" s="123" t="s">
        <v>1520</v>
      </c>
      <c r="I324" s="123" t="s">
        <v>1668</v>
      </c>
      <c r="J324" s="123" t="s">
        <v>1167</v>
      </c>
      <c r="K324" s="123" t="s">
        <v>1708</v>
      </c>
      <c r="L324" s="123" t="s">
        <v>8</v>
      </c>
      <c r="M324" s="123" t="s">
        <v>1318</v>
      </c>
    </row>
    <row r="325" spans="2:13" ht="18">
      <c r="B325" s="123">
        <v>324</v>
      </c>
      <c r="C325" s="123">
        <f>SUBTOTAL(3,$D$2:D325)</f>
        <v>324</v>
      </c>
      <c r="D325" s="123" t="s">
        <v>106</v>
      </c>
      <c r="E325" s="123" t="s">
        <v>1450</v>
      </c>
      <c r="F325" s="123" t="s">
        <v>1318</v>
      </c>
      <c r="G325" s="134">
        <v>0.11597222222222221</v>
      </c>
      <c r="H325" s="123" t="s">
        <v>1709</v>
      </c>
      <c r="I325" s="123" t="s">
        <v>1710</v>
      </c>
      <c r="J325" s="123" t="s">
        <v>151</v>
      </c>
      <c r="K325" s="123" t="s">
        <v>1711</v>
      </c>
      <c r="L325" s="123" t="s">
        <v>5</v>
      </c>
      <c r="M325" s="123" t="s">
        <v>847</v>
      </c>
    </row>
    <row r="326" spans="2:13" ht="18">
      <c r="B326" s="123">
        <v>325</v>
      </c>
      <c r="C326" s="123">
        <f>SUBTOTAL(3,$D$2:D326)</f>
        <v>325</v>
      </c>
      <c r="D326" s="123" t="s">
        <v>106</v>
      </c>
      <c r="E326" s="123" t="s">
        <v>1556</v>
      </c>
      <c r="F326" s="123" t="s">
        <v>1318</v>
      </c>
      <c r="G326" s="134">
        <v>0.17569444444444446</v>
      </c>
      <c r="H326" s="123" t="s">
        <v>1712</v>
      </c>
      <c r="I326" s="123" t="s">
        <v>1713</v>
      </c>
      <c r="J326" s="123" t="s">
        <v>151</v>
      </c>
      <c r="K326" s="123" t="s">
        <v>1714</v>
      </c>
      <c r="L326" s="123" t="s">
        <v>5</v>
      </c>
      <c r="M326" s="123" t="s">
        <v>57</v>
      </c>
    </row>
    <row r="327" spans="2:13" ht="18">
      <c r="B327" s="123">
        <v>326</v>
      </c>
      <c r="C327" s="123">
        <f>SUBTOTAL(3,$D$2:D327)</f>
        <v>326</v>
      </c>
      <c r="D327" s="123" t="s">
        <v>945</v>
      </c>
      <c r="E327" s="123" t="s">
        <v>941</v>
      </c>
      <c r="F327" s="123" t="s">
        <v>1318</v>
      </c>
      <c r="G327" s="134">
        <v>0.1986111111111111</v>
      </c>
      <c r="H327" s="123" t="s">
        <v>1715</v>
      </c>
      <c r="I327" s="123" t="s">
        <v>1404</v>
      </c>
      <c r="J327" s="123" t="s">
        <v>1716</v>
      </c>
      <c r="K327" s="123" t="s">
        <v>1717</v>
      </c>
      <c r="L327" s="123" t="s">
        <v>11</v>
      </c>
      <c r="M327" s="123" t="s">
        <v>855</v>
      </c>
    </row>
    <row r="328" spans="2:13" ht="18">
      <c r="B328" s="123">
        <v>327</v>
      </c>
      <c r="C328" s="123">
        <f>SUBTOTAL(3,$D$2:D328)</f>
        <v>327</v>
      </c>
      <c r="D328" s="123" t="s">
        <v>6</v>
      </c>
      <c r="E328" s="123" t="s">
        <v>869</v>
      </c>
      <c r="F328" s="123" t="s">
        <v>1318</v>
      </c>
      <c r="G328" s="134">
        <v>0.21458333333333335</v>
      </c>
      <c r="H328" s="123" t="s">
        <v>1718</v>
      </c>
      <c r="I328" s="123" t="s">
        <v>1719</v>
      </c>
      <c r="J328" s="123" t="s">
        <v>1189</v>
      </c>
      <c r="K328" s="123" t="s">
        <v>1720</v>
      </c>
      <c r="L328" s="123" t="s">
        <v>11</v>
      </c>
      <c r="M328" s="123" t="s">
        <v>91</v>
      </c>
    </row>
    <row r="329" spans="2:13" ht="18">
      <c r="B329" s="123">
        <v>328</v>
      </c>
      <c r="C329" s="123">
        <f>SUBTOTAL(3,$D$2:D329)</f>
        <v>328</v>
      </c>
      <c r="D329" s="123" t="s">
        <v>64</v>
      </c>
      <c r="E329" s="123" t="s">
        <v>956</v>
      </c>
      <c r="F329" s="123" t="s">
        <v>1318</v>
      </c>
      <c r="G329" s="134">
        <v>0.25763888888888892</v>
      </c>
      <c r="H329" s="123" t="s">
        <v>1721</v>
      </c>
      <c r="I329" s="123" t="s">
        <v>1722</v>
      </c>
      <c r="J329" s="123" t="s">
        <v>887</v>
      </c>
      <c r="K329" s="123" t="s">
        <v>1723</v>
      </c>
      <c r="L329" s="123" t="s">
        <v>11</v>
      </c>
      <c r="M329" s="123" t="s">
        <v>145</v>
      </c>
    </row>
    <row r="330" spans="2:13" ht="18">
      <c r="B330" s="123">
        <v>329</v>
      </c>
      <c r="C330" s="123">
        <f>SUBTOTAL(3,$D$2:D330)</f>
        <v>329</v>
      </c>
      <c r="D330" s="123" t="s">
        <v>64</v>
      </c>
      <c r="E330" s="123" t="s">
        <v>956</v>
      </c>
      <c r="F330" s="123" t="s">
        <v>1318</v>
      </c>
      <c r="G330" s="134">
        <v>0.26458333333333334</v>
      </c>
      <c r="H330" s="123" t="s">
        <v>1433</v>
      </c>
      <c r="I330" s="123" t="s">
        <v>1724</v>
      </c>
      <c r="J330" s="123" t="s">
        <v>1725</v>
      </c>
      <c r="K330" s="123" t="s">
        <v>1726</v>
      </c>
      <c r="L330" s="123" t="s">
        <v>11</v>
      </c>
      <c r="M330" s="123" t="s">
        <v>137</v>
      </c>
    </row>
    <row r="331" spans="2:13" ht="18">
      <c r="B331" s="123">
        <v>330</v>
      </c>
      <c r="C331" s="123">
        <f>SUBTOTAL(3,$D$2:D331)</f>
        <v>330</v>
      </c>
      <c r="D331" s="123" t="s">
        <v>877</v>
      </c>
      <c r="E331" s="123" t="s">
        <v>1413</v>
      </c>
      <c r="F331" s="123" t="s">
        <v>1318</v>
      </c>
      <c r="G331" s="134">
        <v>0.3</v>
      </c>
      <c r="H331" s="123" t="s">
        <v>1328</v>
      </c>
      <c r="I331" s="123" t="s">
        <v>1727</v>
      </c>
      <c r="J331" s="123" t="s">
        <v>824</v>
      </c>
      <c r="K331" s="123" t="s">
        <v>1728</v>
      </c>
      <c r="L331" s="123" t="s">
        <v>11</v>
      </c>
      <c r="M331" s="123" t="s">
        <v>936</v>
      </c>
    </row>
    <row r="332" spans="2:13" ht="18">
      <c r="B332" s="123">
        <v>331</v>
      </c>
      <c r="C332" s="123">
        <f>SUBTOTAL(3,$D$2:D332)</f>
        <v>331</v>
      </c>
      <c r="D332" s="123" t="s">
        <v>58</v>
      </c>
      <c r="E332" s="123" t="s">
        <v>1381</v>
      </c>
      <c r="F332" s="123" t="s">
        <v>1318</v>
      </c>
      <c r="G332" s="134">
        <v>0.30208333333333331</v>
      </c>
      <c r="H332" s="123" t="s">
        <v>824</v>
      </c>
      <c r="I332" s="123" t="s">
        <v>1729</v>
      </c>
      <c r="J332" s="123" t="s">
        <v>1465</v>
      </c>
      <c r="K332" s="123" t="s">
        <v>1730</v>
      </c>
      <c r="L332" s="123" t="s">
        <v>8</v>
      </c>
      <c r="M332" s="123" t="s">
        <v>1318</v>
      </c>
    </row>
    <row r="333" spans="2:13" ht="18">
      <c r="B333" s="123">
        <v>332</v>
      </c>
      <c r="C333" s="123">
        <f>SUBTOTAL(3,$D$2:D333)</f>
        <v>332</v>
      </c>
      <c r="D333" s="123" t="s">
        <v>106</v>
      </c>
      <c r="E333" s="123" t="s">
        <v>1731</v>
      </c>
      <c r="F333" s="123" t="s">
        <v>1318</v>
      </c>
      <c r="G333" s="134">
        <v>0.31597222222222221</v>
      </c>
      <c r="H333" s="123" t="s">
        <v>1732</v>
      </c>
      <c r="I333" s="123" t="s">
        <v>1733</v>
      </c>
      <c r="J333" s="123" t="s">
        <v>1734</v>
      </c>
      <c r="K333" s="123" t="s">
        <v>1735</v>
      </c>
      <c r="L333" s="123" t="s">
        <v>11</v>
      </c>
      <c r="M333" s="123" t="s">
        <v>1318</v>
      </c>
    </row>
    <row r="334" spans="2:13" ht="18">
      <c r="B334" s="123">
        <v>333</v>
      </c>
      <c r="C334" s="123">
        <f>SUBTOTAL(3,$D$2:D334)</f>
        <v>333</v>
      </c>
      <c r="D334" s="123" t="s">
        <v>106</v>
      </c>
      <c r="E334" s="123" t="s">
        <v>914</v>
      </c>
      <c r="F334" s="123" t="s">
        <v>1318</v>
      </c>
      <c r="G334" s="134">
        <v>0.3979166666666667</v>
      </c>
      <c r="H334" s="123" t="s">
        <v>54</v>
      </c>
      <c r="I334" s="123" t="s">
        <v>1736</v>
      </c>
      <c r="J334" s="123" t="s">
        <v>1737</v>
      </c>
      <c r="K334" s="123" t="s">
        <v>1738</v>
      </c>
      <c r="L334" s="123" t="s">
        <v>8</v>
      </c>
      <c r="M334" s="123" t="s">
        <v>137</v>
      </c>
    </row>
    <row r="335" spans="2:13" ht="18">
      <c r="B335" s="123">
        <v>334</v>
      </c>
      <c r="C335" s="123">
        <f>SUBTOTAL(3,$D$2:D335)</f>
        <v>334</v>
      </c>
      <c r="D335" s="123" t="s">
        <v>928</v>
      </c>
      <c r="E335" s="123" t="s">
        <v>956</v>
      </c>
      <c r="F335" s="123" t="s">
        <v>1318</v>
      </c>
      <c r="G335" s="134">
        <v>0.40277777777777773</v>
      </c>
      <c r="H335" s="123" t="s">
        <v>909</v>
      </c>
      <c r="I335" s="123" t="s">
        <v>1376</v>
      </c>
      <c r="J335" s="123" t="s">
        <v>1739</v>
      </c>
      <c r="K335" s="123" t="s">
        <v>1740</v>
      </c>
      <c r="L335" s="123" t="s">
        <v>8</v>
      </c>
      <c r="M335" s="123" t="s">
        <v>137</v>
      </c>
    </row>
    <row r="336" spans="2:13" ht="18">
      <c r="B336" s="123">
        <v>335</v>
      </c>
      <c r="C336" s="123">
        <f>SUBTOTAL(3,$D$2:D336)</f>
        <v>335</v>
      </c>
      <c r="D336" s="123" t="s">
        <v>106</v>
      </c>
      <c r="E336" s="123" t="s">
        <v>162</v>
      </c>
      <c r="F336" s="123" t="s">
        <v>1318</v>
      </c>
      <c r="G336" s="134">
        <v>0.40625</v>
      </c>
      <c r="H336" s="123" t="s">
        <v>1741</v>
      </c>
      <c r="I336" s="123" t="s">
        <v>1742</v>
      </c>
      <c r="J336" s="123" t="s">
        <v>34</v>
      </c>
      <c r="K336" s="123" t="s">
        <v>1743</v>
      </c>
      <c r="L336" s="123" t="s">
        <v>11</v>
      </c>
      <c r="M336" s="123" t="s">
        <v>124</v>
      </c>
    </row>
    <row r="337" spans="2:13" ht="18">
      <c r="B337" s="123">
        <v>336</v>
      </c>
      <c r="C337" s="123">
        <f>SUBTOTAL(3,$D$2:D337)</f>
        <v>336</v>
      </c>
      <c r="D337" s="123" t="s">
        <v>58</v>
      </c>
      <c r="E337" s="123" t="s">
        <v>1381</v>
      </c>
      <c r="F337" s="123" t="s">
        <v>1318</v>
      </c>
      <c r="G337" s="134">
        <v>0.42083333333333334</v>
      </c>
      <c r="H337" s="123" t="s">
        <v>911</v>
      </c>
      <c r="I337" s="123" t="s">
        <v>1744</v>
      </c>
      <c r="J337" s="123" t="s">
        <v>1745</v>
      </c>
      <c r="K337" s="123" t="s">
        <v>1746</v>
      </c>
      <c r="L337" s="123" t="s">
        <v>70</v>
      </c>
      <c r="M337" s="123" t="s">
        <v>1318</v>
      </c>
    </row>
    <row r="338" spans="2:13" ht="18">
      <c r="B338" s="123">
        <v>337</v>
      </c>
      <c r="C338" s="123">
        <f>SUBTOTAL(3,$D$2:D338)</f>
        <v>337</v>
      </c>
      <c r="D338" s="123" t="s">
        <v>58</v>
      </c>
      <c r="E338" s="123" t="s">
        <v>1381</v>
      </c>
      <c r="F338" s="123" t="s">
        <v>1318</v>
      </c>
      <c r="G338" s="134">
        <v>0.43194444444444446</v>
      </c>
      <c r="H338" s="123" t="s">
        <v>1644</v>
      </c>
      <c r="I338" s="123" t="s">
        <v>1747</v>
      </c>
      <c r="J338" s="123" t="s">
        <v>1748</v>
      </c>
      <c r="K338" s="123" t="s">
        <v>1749</v>
      </c>
      <c r="L338" s="123" t="s">
        <v>8</v>
      </c>
      <c r="M338" s="123" t="s">
        <v>1318</v>
      </c>
    </row>
    <row r="339" spans="2:13" ht="18">
      <c r="B339" s="123">
        <v>338</v>
      </c>
      <c r="C339" s="123">
        <f>SUBTOTAL(3,$D$2:D339)</f>
        <v>338</v>
      </c>
      <c r="D339" s="123" t="s">
        <v>106</v>
      </c>
      <c r="E339" s="123" t="s">
        <v>114</v>
      </c>
      <c r="F339" s="123" t="s">
        <v>1318</v>
      </c>
      <c r="G339" s="134">
        <v>0.44375000000000003</v>
      </c>
      <c r="H339" s="123" t="s">
        <v>1721</v>
      </c>
      <c r="I339" s="123" t="s">
        <v>1750</v>
      </c>
      <c r="J339" s="123" t="s">
        <v>1167</v>
      </c>
      <c r="K339" s="123" t="s">
        <v>1751</v>
      </c>
      <c r="L339" s="123" t="s">
        <v>8</v>
      </c>
      <c r="M339" s="123" t="s">
        <v>847</v>
      </c>
    </row>
    <row r="340" spans="2:13" ht="18">
      <c r="B340" s="123">
        <v>339</v>
      </c>
      <c r="C340" s="123">
        <f>SUBTOTAL(3,$D$2:D340)</f>
        <v>339</v>
      </c>
      <c r="D340" s="123" t="s">
        <v>58</v>
      </c>
      <c r="E340" s="123" t="s">
        <v>1381</v>
      </c>
      <c r="F340" s="123" t="s">
        <v>1318</v>
      </c>
      <c r="G340" s="134">
        <v>0.4604166666666667</v>
      </c>
      <c r="H340" s="123" t="s">
        <v>1607</v>
      </c>
      <c r="I340" s="123" t="s">
        <v>1752</v>
      </c>
      <c r="J340" s="123" t="s">
        <v>862</v>
      </c>
      <c r="K340" s="123" t="s">
        <v>1753</v>
      </c>
      <c r="L340" s="123" t="s">
        <v>8</v>
      </c>
      <c r="M340" s="123" t="s">
        <v>1164</v>
      </c>
    </row>
    <row r="341" spans="2:13" ht="18">
      <c r="B341" s="123">
        <v>340</v>
      </c>
      <c r="C341" s="123">
        <f>SUBTOTAL(3,$D$2:D341)</f>
        <v>340</v>
      </c>
      <c r="D341" s="123" t="s">
        <v>58</v>
      </c>
      <c r="E341" s="123" t="s">
        <v>1381</v>
      </c>
      <c r="F341" s="123" t="s">
        <v>1318</v>
      </c>
      <c r="G341" s="134">
        <v>0.57291666666666663</v>
      </c>
      <c r="H341" s="123" t="s">
        <v>1353</v>
      </c>
      <c r="I341" s="123" t="s">
        <v>1754</v>
      </c>
      <c r="J341" s="123" t="s">
        <v>1189</v>
      </c>
      <c r="K341" s="123" t="s">
        <v>1755</v>
      </c>
      <c r="L341" s="123" t="s">
        <v>8</v>
      </c>
      <c r="M341" s="123" t="s">
        <v>1318</v>
      </c>
    </row>
    <row r="342" spans="2:13" ht="18">
      <c r="B342" s="123">
        <v>341</v>
      </c>
      <c r="C342" s="123">
        <f>SUBTOTAL(3,$D$2:D342)</f>
        <v>341</v>
      </c>
      <c r="D342" s="123" t="s">
        <v>58</v>
      </c>
      <c r="E342" s="123" t="s">
        <v>92</v>
      </c>
      <c r="F342" s="123" t="s">
        <v>1318</v>
      </c>
      <c r="G342" s="134">
        <v>0.59722222222222221</v>
      </c>
      <c r="H342" s="123" t="s">
        <v>1756</v>
      </c>
      <c r="I342" s="123" t="s">
        <v>1757</v>
      </c>
      <c r="J342" s="123" t="s">
        <v>1758</v>
      </c>
      <c r="K342" s="123" t="s">
        <v>1759</v>
      </c>
      <c r="L342" s="123" t="s">
        <v>8</v>
      </c>
      <c r="M342" s="123" t="s">
        <v>1318</v>
      </c>
    </row>
    <row r="343" spans="2:13" ht="18">
      <c r="B343" s="123">
        <v>342</v>
      </c>
      <c r="C343" s="123">
        <f>SUBTOTAL(3,$D$2:D343)</f>
        <v>342</v>
      </c>
      <c r="D343" s="123" t="s">
        <v>58</v>
      </c>
      <c r="E343" s="123" t="s">
        <v>92</v>
      </c>
      <c r="F343" s="123" t="s">
        <v>1318</v>
      </c>
      <c r="G343" s="134">
        <v>0.63402777777777775</v>
      </c>
      <c r="H343" s="123" t="s">
        <v>1760</v>
      </c>
      <c r="I343" s="123" t="s">
        <v>1761</v>
      </c>
      <c r="J343" s="123" t="s">
        <v>22</v>
      </c>
      <c r="K343" s="123" t="s">
        <v>1762</v>
      </c>
      <c r="L343" s="123" t="s">
        <v>11</v>
      </c>
      <c r="M343" s="123" t="s">
        <v>1318</v>
      </c>
    </row>
    <row r="344" spans="2:13" ht="18">
      <c r="B344" s="123">
        <v>343</v>
      </c>
      <c r="C344" s="123">
        <f>SUBTOTAL(3,$D$2:D344)</f>
        <v>343</v>
      </c>
      <c r="D344" s="123" t="s">
        <v>58</v>
      </c>
      <c r="E344" s="123" t="s">
        <v>92</v>
      </c>
      <c r="F344" s="123" t="s">
        <v>1318</v>
      </c>
      <c r="G344" s="134">
        <v>0.64027777777777783</v>
      </c>
      <c r="H344" s="123" t="s">
        <v>47</v>
      </c>
      <c r="I344" s="123" t="s">
        <v>1763</v>
      </c>
      <c r="J344" s="123" t="s">
        <v>1174</v>
      </c>
      <c r="K344" s="123" t="s">
        <v>1764</v>
      </c>
      <c r="L344" s="123" t="s">
        <v>8</v>
      </c>
      <c r="M344" s="123" t="s">
        <v>1318</v>
      </c>
    </row>
    <row r="345" spans="2:13" ht="18">
      <c r="B345" s="123">
        <v>344</v>
      </c>
      <c r="C345" s="123">
        <f>SUBTOTAL(3,$D$2:D345)</f>
        <v>344</v>
      </c>
      <c r="D345" s="123" t="s">
        <v>64</v>
      </c>
      <c r="E345" s="123" t="s">
        <v>86</v>
      </c>
      <c r="F345" s="123" t="s">
        <v>1318</v>
      </c>
      <c r="G345" s="134">
        <v>0.6777777777777777</v>
      </c>
      <c r="H345" s="123" t="s">
        <v>1183</v>
      </c>
      <c r="I345" s="123" t="s">
        <v>1765</v>
      </c>
      <c r="J345" s="123" t="s">
        <v>881</v>
      </c>
      <c r="K345" s="123" t="s">
        <v>1766</v>
      </c>
      <c r="L345" s="123" t="s">
        <v>11</v>
      </c>
      <c r="M345" s="123" t="s">
        <v>124</v>
      </c>
    </row>
    <row r="346" spans="2:13" ht="18">
      <c r="B346" s="123">
        <v>345</v>
      </c>
      <c r="C346" s="123">
        <f>SUBTOTAL(3,$D$2:D346)</f>
        <v>345</v>
      </c>
      <c r="D346" s="123" t="s">
        <v>64</v>
      </c>
      <c r="E346" s="123" t="s">
        <v>1767</v>
      </c>
      <c r="F346" s="123" t="s">
        <v>1318</v>
      </c>
      <c r="G346" s="134">
        <v>0.7055555555555556</v>
      </c>
      <c r="H346" s="123" t="s">
        <v>600</v>
      </c>
      <c r="I346" s="123" t="s">
        <v>1768</v>
      </c>
      <c r="J346" s="123" t="s">
        <v>1071</v>
      </c>
      <c r="K346" s="123" t="s">
        <v>1769</v>
      </c>
      <c r="L346" s="123" t="s">
        <v>11</v>
      </c>
      <c r="M346" s="123" t="s">
        <v>855</v>
      </c>
    </row>
    <row r="347" spans="2:13" ht="18">
      <c r="B347" s="123">
        <v>346</v>
      </c>
      <c r="C347" s="123">
        <f>SUBTOTAL(3,$D$2:D347)</f>
        <v>346</v>
      </c>
      <c r="D347" s="123" t="s">
        <v>928</v>
      </c>
      <c r="E347" s="123" t="s">
        <v>956</v>
      </c>
      <c r="F347" s="123" t="s">
        <v>1318</v>
      </c>
      <c r="G347" s="134">
        <v>0.71458333333333324</v>
      </c>
      <c r="H347" s="123" t="s">
        <v>1770</v>
      </c>
      <c r="I347" s="123" t="s">
        <v>1752</v>
      </c>
      <c r="J347" s="123" t="s">
        <v>1771</v>
      </c>
      <c r="K347" s="123" t="s">
        <v>1772</v>
      </c>
      <c r="L347" s="123" t="s">
        <v>8</v>
      </c>
      <c r="M347" s="123" t="s">
        <v>105</v>
      </c>
    </row>
    <row r="348" spans="2:13" ht="18">
      <c r="B348" s="123">
        <v>347</v>
      </c>
      <c r="C348" s="123">
        <f>SUBTOTAL(3,$D$2:D348)</f>
        <v>347</v>
      </c>
      <c r="D348" s="123" t="s">
        <v>106</v>
      </c>
      <c r="E348" s="123" t="s">
        <v>914</v>
      </c>
      <c r="F348" s="123" t="s">
        <v>1318</v>
      </c>
      <c r="G348" s="134">
        <v>0.72222222222222221</v>
      </c>
      <c r="H348" s="123" t="s">
        <v>1773</v>
      </c>
      <c r="I348" s="123" t="s">
        <v>1774</v>
      </c>
      <c r="J348" s="123" t="s">
        <v>821</v>
      </c>
      <c r="K348" s="123" t="s">
        <v>1775</v>
      </c>
      <c r="L348" s="123" t="s">
        <v>8</v>
      </c>
      <c r="M348" s="123" t="s">
        <v>124</v>
      </c>
    </row>
    <row r="349" spans="2:13" ht="18">
      <c r="B349" s="123">
        <v>348</v>
      </c>
      <c r="C349" s="123">
        <f>SUBTOTAL(3,$D$2:D349)</f>
        <v>348</v>
      </c>
      <c r="D349" s="123" t="s">
        <v>64</v>
      </c>
      <c r="E349" s="123" t="s">
        <v>1767</v>
      </c>
      <c r="F349" s="123" t="s">
        <v>1318</v>
      </c>
      <c r="G349" s="134">
        <v>0.73749999999999993</v>
      </c>
      <c r="H349" s="123" t="s">
        <v>1661</v>
      </c>
      <c r="I349" s="123" t="s">
        <v>1776</v>
      </c>
      <c r="J349" s="123" t="s">
        <v>1020</v>
      </c>
      <c r="K349" s="123" t="s">
        <v>1777</v>
      </c>
      <c r="L349" s="123" t="s">
        <v>11</v>
      </c>
      <c r="M349" s="123" t="s">
        <v>1023</v>
      </c>
    </row>
    <row r="350" spans="2:13" ht="18">
      <c r="B350" s="123">
        <v>349</v>
      </c>
      <c r="C350" s="123">
        <f>SUBTOTAL(3,$D$2:D350)</f>
        <v>349</v>
      </c>
      <c r="D350" s="123" t="s">
        <v>6</v>
      </c>
      <c r="E350" s="123" t="s">
        <v>1463</v>
      </c>
      <c r="F350" s="123" t="s">
        <v>1318</v>
      </c>
      <c r="G350" s="134">
        <v>0.7729166666666667</v>
      </c>
      <c r="H350" s="123" t="s">
        <v>1778</v>
      </c>
      <c r="I350" s="123" t="s">
        <v>1779</v>
      </c>
      <c r="J350" s="123" t="s">
        <v>47</v>
      </c>
      <c r="K350" s="123" t="s">
        <v>1780</v>
      </c>
      <c r="L350" s="123" t="s">
        <v>8</v>
      </c>
      <c r="M350" s="123" t="s">
        <v>57</v>
      </c>
    </row>
    <row r="351" spans="2:13" ht="18">
      <c r="B351" s="123">
        <v>350</v>
      </c>
      <c r="C351" s="123">
        <f>SUBTOTAL(3,$D$2:D351)</f>
        <v>350</v>
      </c>
      <c r="D351" s="123" t="s">
        <v>106</v>
      </c>
      <c r="E351" s="123" t="s">
        <v>114</v>
      </c>
      <c r="F351" s="123" t="s">
        <v>1318</v>
      </c>
      <c r="G351" s="134">
        <v>0.77847222222222223</v>
      </c>
      <c r="H351" s="123" t="s">
        <v>1781</v>
      </c>
      <c r="I351" s="123" t="s">
        <v>1041</v>
      </c>
      <c r="J351" s="123" t="s">
        <v>1782</v>
      </c>
      <c r="K351" s="123" t="s">
        <v>1783</v>
      </c>
      <c r="L351" s="123" t="s">
        <v>961</v>
      </c>
      <c r="M351" s="123" t="s">
        <v>1164</v>
      </c>
    </row>
    <row r="352" spans="2:13" ht="18">
      <c r="B352" s="123">
        <v>351</v>
      </c>
      <c r="C352" s="123">
        <f>SUBTOTAL(3,$D$2:D352)</f>
        <v>351</v>
      </c>
      <c r="D352" s="123" t="s">
        <v>106</v>
      </c>
      <c r="E352" s="123" t="s">
        <v>1556</v>
      </c>
      <c r="F352" s="123" t="s">
        <v>1318</v>
      </c>
      <c r="G352" s="134">
        <v>0.78055555555555556</v>
      </c>
      <c r="H352" s="123" t="s">
        <v>117</v>
      </c>
      <c r="I352" s="123" t="s">
        <v>1784</v>
      </c>
      <c r="J352" s="123" t="s">
        <v>89</v>
      </c>
      <c r="K352" s="123" t="s">
        <v>1785</v>
      </c>
      <c r="L352" s="123" t="s">
        <v>8</v>
      </c>
      <c r="M352" s="123" t="s">
        <v>855</v>
      </c>
    </row>
    <row r="353" spans="2:13" ht="18">
      <c r="B353" s="123">
        <v>352</v>
      </c>
      <c r="C353" s="123">
        <f>SUBTOTAL(3,$D$2:D353)</f>
        <v>352</v>
      </c>
      <c r="D353" s="123" t="s">
        <v>58</v>
      </c>
      <c r="E353" s="123" t="s">
        <v>92</v>
      </c>
      <c r="F353" s="123" t="s">
        <v>1318</v>
      </c>
      <c r="G353" s="134">
        <v>0.79513888888888884</v>
      </c>
      <c r="H353" s="123" t="s">
        <v>100</v>
      </c>
      <c r="I353" s="123" t="s">
        <v>1786</v>
      </c>
      <c r="J353" s="123" t="s">
        <v>111</v>
      </c>
      <c r="K353" s="123" t="s">
        <v>1787</v>
      </c>
      <c r="L353" s="123" t="s">
        <v>8</v>
      </c>
      <c r="M353" s="123" t="s">
        <v>1318</v>
      </c>
    </row>
    <row r="354" spans="2:13" ht="18">
      <c r="B354" s="123">
        <v>353</v>
      </c>
      <c r="C354" s="123">
        <f>SUBTOTAL(3,$D$2:D354)</f>
        <v>353</v>
      </c>
      <c r="D354" s="123" t="s">
        <v>945</v>
      </c>
      <c r="E354" s="123" t="s">
        <v>941</v>
      </c>
      <c r="F354" s="123" t="s">
        <v>1318</v>
      </c>
      <c r="G354" s="134">
        <v>0.81180555555555556</v>
      </c>
      <c r="H354" s="123" t="s">
        <v>1788</v>
      </c>
      <c r="I354" s="123" t="s">
        <v>1765</v>
      </c>
      <c r="J354" s="123" t="s">
        <v>1024</v>
      </c>
      <c r="K354" s="123" t="s">
        <v>1789</v>
      </c>
      <c r="L354" s="123" t="s">
        <v>11</v>
      </c>
      <c r="M354" s="123" t="s">
        <v>137</v>
      </c>
    </row>
    <row r="355" spans="2:13" ht="18">
      <c r="B355" s="123">
        <v>354</v>
      </c>
      <c r="C355" s="123">
        <f>SUBTOTAL(3,$D$2:D355)</f>
        <v>354</v>
      </c>
      <c r="D355" s="123" t="s">
        <v>106</v>
      </c>
      <c r="E355" s="123" t="s">
        <v>914</v>
      </c>
      <c r="F355" s="123" t="s">
        <v>1318</v>
      </c>
      <c r="G355" s="134">
        <v>0.81805555555555554</v>
      </c>
      <c r="H355" s="123" t="s">
        <v>1790</v>
      </c>
      <c r="I355" s="123" t="s">
        <v>1791</v>
      </c>
      <c r="J355" s="123" t="s">
        <v>1189</v>
      </c>
      <c r="K355" s="123" t="s">
        <v>1792</v>
      </c>
      <c r="L355" s="123" t="s">
        <v>8</v>
      </c>
      <c r="M355" s="123" t="s">
        <v>124</v>
      </c>
    </row>
    <row r="356" spans="2:13" ht="18">
      <c r="B356" s="123">
        <v>355</v>
      </c>
      <c r="C356" s="123">
        <f>SUBTOTAL(3,$D$2:D356)</f>
        <v>355</v>
      </c>
      <c r="D356" s="123" t="s">
        <v>58</v>
      </c>
      <c r="E356" s="123" t="s">
        <v>92</v>
      </c>
      <c r="F356" s="123" t="s">
        <v>1318</v>
      </c>
      <c r="G356" s="134">
        <v>0.84305555555555556</v>
      </c>
      <c r="H356" s="123" t="s">
        <v>899</v>
      </c>
      <c r="I356" s="123" t="s">
        <v>1793</v>
      </c>
      <c r="J356" s="123" t="s">
        <v>1734</v>
      </c>
      <c r="K356" s="123" t="s">
        <v>1794</v>
      </c>
      <c r="L356" s="123" t="s">
        <v>8</v>
      </c>
      <c r="M356" s="123" t="s">
        <v>1318</v>
      </c>
    </row>
    <row r="357" spans="2:13" ht="18">
      <c r="B357" s="123">
        <v>356</v>
      </c>
      <c r="C357" s="123">
        <f>SUBTOTAL(3,$D$2:D357)</f>
        <v>356</v>
      </c>
      <c r="D357" s="123" t="s">
        <v>58</v>
      </c>
      <c r="E357" s="123" t="s">
        <v>92</v>
      </c>
      <c r="F357" s="123" t="s">
        <v>1318</v>
      </c>
      <c r="G357" s="134">
        <v>0.85277777777777775</v>
      </c>
      <c r="H357" s="123" t="s">
        <v>820</v>
      </c>
      <c r="I357" s="123" t="s">
        <v>1795</v>
      </c>
      <c r="J357" s="123" t="s">
        <v>1477</v>
      </c>
      <c r="K357" s="123" t="s">
        <v>1796</v>
      </c>
      <c r="L357" s="123" t="s">
        <v>11</v>
      </c>
      <c r="M357" s="123" t="s">
        <v>1318</v>
      </c>
    </row>
    <row r="358" spans="2:13" ht="18">
      <c r="B358" s="123">
        <v>357</v>
      </c>
      <c r="C358" s="123">
        <f>SUBTOTAL(3,$D$2:D358)</f>
        <v>357</v>
      </c>
      <c r="D358" s="123" t="s">
        <v>58</v>
      </c>
      <c r="E358" s="123" t="s">
        <v>92</v>
      </c>
      <c r="F358" s="123" t="s">
        <v>1318</v>
      </c>
      <c r="G358" s="134">
        <v>0.85416666666666663</v>
      </c>
      <c r="H358" s="123" t="s">
        <v>1797</v>
      </c>
      <c r="I358" s="123" t="s">
        <v>1798</v>
      </c>
      <c r="J358" s="123" t="s">
        <v>1262</v>
      </c>
      <c r="K358" s="123" t="s">
        <v>1799</v>
      </c>
      <c r="L358" s="123" t="s">
        <v>8</v>
      </c>
      <c r="M358" s="123" t="s">
        <v>171</v>
      </c>
    </row>
    <row r="359" spans="2:13" ht="18">
      <c r="B359" s="123">
        <v>358</v>
      </c>
      <c r="C359" s="123">
        <f>SUBTOTAL(3,$D$2:D359)</f>
        <v>358</v>
      </c>
      <c r="D359" s="123" t="s">
        <v>58</v>
      </c>
      <c r="E359" s="123" t="s">
        <v>92</v>
      </c>
      <c r="F359" s="123" t="s">
        <v>1318</v>
      </c>
      <c r="G359" s="134">
        <v>0.85625000000000007</v>
      </c>
      <c r="H359" s="123" t="s">
        <v>1800</v>
      </c>
      <c r="I359" s="123" t="s">
        <v>1801</v>
      </c>
      <c r="J359" s="123" t="s">
        <v>1802</v>
      </c>
      <c r="K359" s="123" t="s">
        <v>1803</v>
      </c>
      <c r="L359" s="123" t="s">
        <v>11</v>
      </c>
      <c r="M359" s="123" t="s">
        <v>1318</v>
      </c>
    </row>
    <row r="360" spans="2:13" ht="18">
      <c r="B360" s="123">
        <v>359</v>
      </c>
      <c r="C360" s="123">
        <f>SUBTOTAL(3,$D$2:D360)</f>
        <v>359</v>
      </c>
      <c r="D360" s="123" t="s">
        <v>106</v>
      </c>
      <c r="E360" s="123" t="s">
        <v>1450</v>
      </c>
      <c r="F360" s="123" t="s">
        <v>1318</v>
      </c>
      <c r="G360" s="134">
        <v>0.87291666666666667</v>
      </c>
      <c r="H360" s="123" t="s">
        <v>1804</v>
      </c>
      <c r="I360" s="123" t="s">
        <v>1805</v>
      </c>
      <c r="J360" s="123" t="s">
        <v>1806</v>
      </c>
      <c r="K360" s="123" t="s">
        <v>1807</v>
      </c>
      <c r="L360" s="123" t="s">
        <v>11</v>
      </c>
      <c r="M360" s="123" t="s">
        <v>124</v>
      </c>
    </row>
    <row r="361" spans="2:13" ht="18">
      <c r="B361" s="123">
        <v>360</v>
      </c>
      <c r="C361" s="123">
        <f>SUBTOTAL(3,$D$2:D361)</f>
        <v>360</v>
      </c>
      <c r="D361" s="123" t="s">
        <v>827</v>
      </c>
      <c r="E361" s="123" t="s">
        <v>45</v>
      </c>
      <c r="F361" s="123" t="s">
        <v>1318</v>
      </c>
      <c r="G361" s="134">
        <v>0.8881944444444444</v>
      </c>
      <c r="H361" s="123" t="s">
        <v>1262</v>
      </c>
      <c r="I361" s="123" t="s">
        <v>1808</v>
      </c>
      <c r="J361" s="123" t="s">
        <v>895</v>
      </c>
      <c r="K361" s="123" t="s">
        <v>1809</v>
      </c>
      <c r="L361" s="123" t="s">
        <v>56</v>
      </c>
      <c r="M361" s="123" t="s">
        <v>57</v>
      </c>
    </row>
    <row r="362" spans="2:13" ht="18">
      <c r="B362" s="123">
        <v>361</v>
      </c>
      <c r="C362" s="123">
        <f>SUBTOTAL(3,$D$2:D362)</f>
        <v>361</v>
      </c>
      <c r="D362" s="123" t="s">
        <v>106</v>
      </c>
      <c r="E362" s="123" t="s">
        <v>1450</v>
      </c>
      <c r="F362" s="123" t="s">
        <v>1318</v>
      </c>
      <c r="G362" s="134">
        <v>0.89513888888888893</v>
      </c>
      <c r="H362" s="123" t="s">
        <v>47</v>
      </c>
      <c r="I362" s="123" t="s">
        <v>1810</v>
      </c>
      <c r="J362" s="123" t="s">
        <v>1044</v>
      </c>
      <c r="K362" s="123" t="s">
        <v>1811</v>
      </c>
      <c r="L362" s="123" t="s">
        <v>5</v>
      </c>
      <c r="M362" s="123" t="s">
        <v>1258</v>
      </c>
    </row>
    <row r="363" spans="2:13" ht="18">
      <c r="B363" s="123">
        <v>362</v>
      </c>
      <c r="C363" s="123">
        <f>SUBTOTAL(3,$D$2:D363)</f>
        <v>362</v>
      </c>
      <c r="D363" s="123" t="s">
        <v>877</v>
      </c>
      <c r="E363" s="123" t="s">
        <v>1812</v>
      </c>
      <c r="F363" s="123" t="s">
        <v>1318</v>
      </c>
      <c r="G363" s="134">
        <v>0.9</v>
      </c>
      <c r="H363" s="123" t="s">
        <v>102</v>
      </c>
      <c r="I363" s="123" t="s">
        <v>1813</v>
      </c>
      <c r="J363" s="123" t="s">
        <v>1814</v>
      </c>
      <c r="K363" s="123" t="s">
        <v>1815</v>
      </c>
      <c r="L363" s="123" t="s">
        <v>11</v>
      </c>
      <c r="M363" s="123" t="s">
        <v>137</v>
      </c>
    </row>
    <row r="364" spans="2:13" ht="18">
      <c r="B364" s="123">
        <v>363</v>
      </c>
      <c r="C364" s="123">
        <f>SUBTOTAL(3,$D$2:D364)</f>
        <v>363</v>
      </c>
      <c r="D364" s="123" t="s">
        <v>106</v>
      </c>
      <c r="E364" s="123" t="s">
        <v>914</v>
      </c>
      <c r="F364" s="123" t="s">
        <v>1318</v>
      </c>
      <c r="G364" s="134">
        <v>0.9</v>
      </c>
      <c r="H364" s="123" t="s">
        <v>1816</v>
      </c>
      <c r="I364" s="123" t="s">
        <v>1817</v>
      </c>
      <c r="J364" s="123" t="s">
        <v>1818</v>
      </c>
      <c r="K364" s="123" t="s">
        <v>1819</v>
      </c>
      <c r="L364" s="123" t="s">
        <v>11</v>
      </c>
      <c r="M364" s="123" t="s">
        <v>105</v>
      </c>
    </row>
    <row r="365" spans="2:13" ht="18">
      <c r="B365" s="123">
        <v>364</v>
      </c>
      <c r="C365" s="123">
        <f>SUBTOTAL(3,$D$2:D365)</f>
        <v>364</v>
      </c>
      <c r="D365" s="123" t="s">
        <v>945</v>
      </c>
      <c r="E365" s="123" t="s">
        <v>941</v>
      </c>
      <c r="F365" s="123" t="s">
        <v>1318</v>
      </c>
      <c r="G365" s="134">
        <v>0.92847222222222225</v>
      </c>
      <c r="H365" s="123" t="s">
        <v>1820</v>
      </c>
      <c r="I365" s="123" t="s">
        <v>1120</v>
      </c>
      <c r="J365" s="123" t="s">
        <v>1471</v>
      </c>
      <c r="K365" s="123" t="s">
        <v>1821</v>
      </c>
      <c r="L365" s="123" t="s">
        <v>11</v>
      </c>
      <c r="M365" s="123" t="s">
        <v>855</v>
      </c>
    </row>
    <row r="366" spans="2:13" ht="18">
      <c r="B366" s="123">
        <v>365</v>
      </c>
      <c r="C366" s="123">
        <f>SUBTOTAL(3,$D$2:D366)</f>
        <v>365</v>
      </c>
      <c r="D366" s="123" t="s">
        <v>58</v>
      </c>
      <c r="E366" s="123" t="s">
        <v>45</v>
      </c>
      <c r="F366" s="123" t="s">
        <v>1318</v>
      </c>
      <c r="G366" s="134">
        <v>0.97152777777777777</v>
      </c>
      <c r="H366" s="123" t="s">
        <v>115</v>
      </c>
      <c r="I366" s="123" t="s">
        <v>1822</v>
      </c>
      <c r="J366" s="123" t="s">
        <v>965</v>
      </c>
      <c r="K366" s="123" t="s">
        <v>1823</v>
      </c>
      <c r="L366" s="123" t="s">
        <v>11</v>
      </c>
      <c r="M366" s="123" t="s">
        <v>842</v>
      </c>
    </row>
    <row r="367" spans="2:13" ht="18">
      <c r="B367" s="123">
        <v>366</v>
      </c>
      <c r="C367" s="123">
        <f>SUBTOTAL(3,$D$2:D367)</f>
        <v>366</v>
      </c>
      <c r="D367" s="123" t="s">
        <v>64</v>
      </c>
      <c r="E367" s="123" t="s">
        <v>962</v>
      </c>
      <c r="F367" s="123" t="s">
        <v>842</v>
      </c>
      <c r="G367" s="134">
        <v>0.2986111111111111</v>
      </c>
      <c r="H367" s="123" t="s">
        <v>1489</v>
      </c>
      <c r="I367" s="123" t="s">
        <v>1824</v>
      </c>
      <c r="J367" s="123" t="s">
        <v>1233</v>
      </c>
      <c r="K367" s="123" t="s">
        <v>1825</v>
      </c>
      <c r="L367" s="123" t="s">
        <v>961</v>
      </c>
      <c r="M367" s="123" t="s">
        <v>1164</v>
      </c>
    </row>
    <row r="368" spans="2:13" ht="18">
      <c r="B368" s="123">
        <v>367</v>
      </c>
      <c r="C368" s="123">
        <f>SUBTOTAL(3,$D$2:D368)</f>
        <v>367</v>
      </c>
      <c r="D368" s="123" t="s">
        <v>64</v>
      </c>
      <c r="E368" s="123" t="s">
        <v>1826</v>
      </c>
      <c r="F368" s="123" t="s">
        <v>842</v>
      </c>
      <c r="G368" s="134">
        <v>0.32361111111111113</v>
      </c>
      <c r="H368" s="123" t="s">
        <v>909</v>
      </c>
      <c r="I368" s="123" t="s">
        <v>1827</v>
      </c>
      <c r="J368" s="123" t="s">
        <v>1828</v>
      </c>
      <c r="K368" s="123" t="s">
        <v>1829</v>
      </c>
      <c r="L368" s="123" t="s">
        <v>11</v>
      </c>
      <c r="M368" s="123" t="s">
        <v>91</v>
      </c>
    </row>
    <row r="369" spans="2:13" ht="18">
      <c r="B369" s="123">
        <v>368</v>
      </c>
      <c r="C369" s="123">
        <f>SUBTOTAL(3,$D$2:D369)</f>
        <v>368</v>
      </c>
      <c r="D369" s="123" t="s">
        <v>58</v>
      </c>
      <c r="E369" s="123" t="s">
        <v>1381</v>
      </c>
      <c r="F369" s="123" t="s">
        <v>842</v>
      </c>
      <c r="G369" s="134">
        <v>0.43888888888888888</v>
      </c>
      <c r="H369" s="123" t="s">
        <v>1174</v>
      </c>
      <c r="I369" s="123" t="s">
        <v>1830</v>
      </c>
      <c r="J369" s="123" t="s">
        <v>889</v>
      </c>
      <c r="K369" s="123" t="s">
        <v>1831</v>
      </c>
      <c r="L369" s="123" t="s">
        <v>11</v>
      </c>
      <c r="M369" s="123" t="s">
        <v>842</v>
      </c>
    </row>
    <row r="370" spans="2:13" ht="18">
      <c r="B370" s="123">
        <v>369</v>
      </c>
      <c r="C370" s="123">
        <f>SUBTOTAL(3,$D$2:D370)</f>
        <v>369</v>
      </c>
      <c r="D370" s="123" t="s">
        <v>64</v>
      </c>
      <c r="E370" s="123" t="s">
        <v>1826</v>
      </c>
      <c r="F370" s="123" t="s">
        <v>842</v>
      </c>
      <c r="G370" s="134">
        <v>0.4069444444444445</v>
      </c>
      <c r="H370" s="123" t="s">
        <v>1580</v>
      </c>
      <c r="I370" s="123" t="s">
        <v>1642</v>
      </c>
      <c r="J370" s="123" t="s">
        <v>94</v>
      </c>
      <c r="K370" s="123" t="s">
        <v>1832</v>
      </c>
      <c r="L370" s="123" t="s">
        <v>11</v>
      </c>
      <c r="M370" s="123" t="s">
        <v>137</v>
      </c>
    </row>
    <row r="371" spans="2:13" ht="18">
      <c r="B371" s="123">
        <v>370</v>
      </c>
      <c r="C371" s="123">
        <f>SUBTOTAL(3,$D$2:D371)</f>
        <v>370</v>
      </c>
      <c r="D371" s="123" t="s">
        <v>106</v>
      </c>
      <c r="E371" s="123" t="s">
        <v>114</v>
      </c>
      <c r="F371" s="123" t="s">
        <v>842</v>
      </c>
      <c r="G371" s="134">
        <v>0.32500000000000001</v>
      </c>
      <c r="H371" s="123" t="s">
        <v>1833</v>
      </c>
      <c r="I371" s="123" t="s">
        <v>1550</v>
      </c>
      <c r="J371" s="123" t="s">
        <v>889</v>
      </c>
      <c r="K371" s="123" t="s">
        <v>1834</v>
      </c>
      <c r="L371" s="123" t="s">
        <v>5</v>
      </c>
      <c r="M371" s="123" t="s">
        <v>1258</v>
      </c>
    </row>
    <row r="372" spans="2:13" ht="18">
      <c r="B372" s="123">
        <v>371</v>
      </c>
      <c r="C372" s="123">
        <f>SUBTOTAL(3,$D$2:D372)</f>
        <v>371</v>
      </c>
      <c r="D372" s="123" t="s">
        <v>6</v>
      </c>
      <c r="E372" s="123" t="s">
        <v>1463</v>
      </c>
      <c r="F372" s="123" t="s">
        <v>842</v>
      </c>
      <c r="G372" s="134">
        <v>0.69027777777777777</v>
      </c>
      <c r="H372" s="123" t="s">
        <v>1194</v>
      </c>
      <c r="I372" s="123" t="s">
        <v>1835</v>
      </c>
      <c r="J372" s="123" t="s">
        <v>1233</v>
      </c>
      <c r="K372" s="123" t="s">
        <v>1836</v>
      </c>
      <c r="L372" s="123" t="s">
        <v>11</v>
      </c>
      <c r="M372" s="123" t="s">
        <v>855</v>
      </c>
    </row>
    <row r="373" spans="2:13" ht="18">
      <c r="B373" s="123">
        <v>372</v>
      </c>
      <c r="C373" s="123">
        <f>SUBTOTAL(3,$D$2:D373)</f>
        <v>372</v>
      </c>
      <c r="D373" s="123" t="s">
        <v>6</v>
      </c>
      <c r="E373" s="123" t="s">
        <v>51</v>
      </c>
      <c r="F373" s="123" t="s">
        <v>842</v>
      </c>
      <c r="G373" s="134">
        <v>0.6791666666666667</v>
      </c>
      <c r="H373" s="123" t="s">
        <v>1224</v>
      </c>
      <c r="I373" s="123" t="s">
        <v>1837</v>
      </c>
      <c r="J373" s="123" t="s">
        <v>1838</v>
      </c>
      <c r="K373" s="123" t="s">
        <v>1839</v>
      </c>
      <c r="L373" s="123" t="s">
        <v>5</v>
      </c>
      <c r="M373" s="123" t="s">
        <v>847</v>
      </c>
    </row>
    <row r="374" spans="2:13" ht="18">
      <c r="B374" s="123">
        <v>373</v>
      </c>
      <c r="C374" s="123">
        <f>SUBTOTAL(3,$D$2:D374)</f>
        <v>373</v>
      </c>
      <c r="D374" s="123" t="s">
        <v>76</v>
      </c>
      <c r="E374" s="123" t="s">
        <v>1440</v>
      </c>
      <c r="F374" s="123" t="s">
        <v>842</v>
      </c>
      <c r="G374" s="134">
        <v>0.25277777777777777</v>
      </c>
      <c r="H374" s="123" t="s">
        <v>102</v>
      </c>
      <c r="I374" s="123" t="s">
        <v>1840</v>
      </c>
      <c r="J374" s="123" t="s">
        <v>111</v>
      </c>
      <c r="K374" s="123" t="s">
        <v>1841</v>
      </c>
      <c r="L374" s="123" t="s">
        <v>11</v>
      </c>
      <c r="M374" s="123"/>
    </row>
    <row r="375" spans="2:13" ht="18">
      <c r="B375" s="123">
        <v>374</v>
      </c>
      <c r="C375" s="123">
        <f>SUBTOTAL(3,$D$2:D375)</f>
        <v>374</v>
      </c>
      <c r="D375" s="123" t="s">
        <v>58</v>
      </c>
      <c r="E375" s="123" t="s">
        <v>1381</v>
      </c>
      <c r="F375" s="123" t="s">
        <v>842</v>
      </c>
      <c r="G375" s="134">
        <v>0.58333333333333337</v>
      </c>
      <c r="H375" s="123" t="s">
        <v>1842</v>
      </c>
      <c r="I375" s="123" t="s">
        <v>1843</v>
      </c>
      <c r="J375" s="123" t="s">
        <v>1844</v>
      </c>
      <c r="K375" s="123" t="s">
        <v>1845</v>
      </c>
      <c r="L375" s="123" t="s">
        <v>8</v>
      </c>
      <c r="M375" s="123" t="s">
        <v>842</v>
      </c>
    </row>
    <row r="376" spans="2:13" ht="18">
      <c r="B376" s="123">
        <v>375</v>
      </c>
      <c r="C376" s="123">
        <f>SUBTOTAL(3,$D$2:D376)</f>
        <v>375</v>
      </c>
      <c r="D376" s="123" t="s">
        <v>58</v>
      </c>
      <c r="E376" s="123" t="s">
        <v>1381</v>
      </c>
      <c r="F376" s="123" t="s">
        <v>842</v>
      </c>
      <c r="G376" s="134">
        <v>0.37916666666666665</v>
      </c>
      <c r="H376" s="123" t="s">
        <v>1179</v>
      </c>
      <c r="I376" s="123" t="s">
        <v>1846</v>
      </c>
      <c r="J376" s="123" t="s">
        <v>143</v>
      </c>
      <c r="K376" s="123" t="s">
        <v>1847</v>
      </c>
      <c r="L376" s="123" t="s">
        <v>11</v>
      </c>
      <c r="M376" s="123" t="s">
        <v>50</v>
      </c>
    </row>
    <row r="377" spans="2:13" ht="18">
      <c r="B377" s="123">
        <v>376</v>
      </c>
      <c r="C377" s="123">
        <f>SUBTOTAL(3,$D$2:D377)</f>
        <v>376</v>
      </c>
      <c r="D377" s="123" t="s">
        <v>76</v>
      </c>
      <c r="E377" s="123" t="s">
        <v>1440</v>
      </c>
      <c r="F377" s="123" t="s">
        <v>842</v>
      </c>
      <c r="G377" s="134">
        <v>0.4284722222222222</v>
      </c>
      <c r="H377" s="123" t="s">
        <v>1141</v>
      </c>
      <c r="I377" s="123" t="s">
        <v>1848</v>
      </c>
      <c r="J377" s="123" t="s">
        <v>1405</v>
      </c>
      <c r="K377" s="123" t="s">
        <v>1849</v>
      </c>
      <c r="L377" s="123" t="s">
        <v>70</v>
      </c>
      <c r="M377" s="123" t="s">
        <v>1164</v>
      </c>
    </row>
    <row r="378" spans="2:13" ht="18">
      <c r="B378" s="123">
        <v>377</v>
      </c>
      <c r="C378" s="123">
        <f>SUBTOTAL(3,$D$2:D378)</f>
        <v>377</v>
      </c>
      <c r="D378" s="123" t="s">
        <v>106</v>
      </c>
      <c r="E378" s="123" t="s">
        <v>1413</v>
      </c>
      <c r="F378" s="123" t="s">
        <v>842</v>
      </c>
      <c r="G378" s="134">
        <v>0.3576388888888889</v>
      </c>
      <c r="H378" s="123" t="s">
        <v>1222</v>
      </c>
      <c r="I378" s="123" t="s">
        <v>1321</v>
      </c>
      <c r="J378" s="123" t="s">
        <v>821</v>
      </c>
      <c r="K378" s="123" t="s">
        <v>1850</v>
      </c>
      <c r="L378" s="123" t="s">
        <v>11</v>
      </c>
      <c r="M378" s="123" t="s">
        <v>855</v>
      </c>
    </row>
    <row r="379" spans="2:13" ht="18">
      <c r="B379" s="123">
        <v>378</v>
      </c>
      <c r="C379" s="123">
        <f>SUBTOTAL(3,$D$2:D379)</f>
        <v>378</v>
      </c>
      <c r="D379" s="123" t="s">
        <v>106</v>
      </c>
      <c r="E379" s="123" t="s">
        <v>1413</v>
      </c>
      <c r="F379" s="123" t="s">
        <v>842</v>
      </c>
      <c r="G379" s="134">
        <v>0.6166666666666667</v>
      </c>
      <c r="H379" s="123" t="s">
        <v>1851</v>
      </c>
      <c r="I379" s="123" t="s">
        <v>1852</v>
      </c>
      <c r="J379" s="123" t="s">
        <v>22</v>
      </c>
      <c r="K379" s="123" t="s">
        <v>1853</v>
      </c>
      <c r="L379" s="123" t="s">
        <v>11</v>
      </c>
      <c r="M379" s="123" t="s">
        <v>137</v>
      </c>
    </row>
    <row r="380" spans="2:13" ht="18">
      <c r="B380" s="123">
        <v>379</v>
      </c>
      <c r="C380" s="123">
        <f>SUBTOTAL(3,$D$2:D380)</f>
        <v>379</v>
      </c>
      <c r="D380" s="123" t="s">
        <v>106</v>
      </c>
      <c r="E380" s="123" t="s">
        <v>1854</v>
      </c>
      <c r="F380" s="123" t="s">
        <v>842</v>
      </c>
      <c r="G380" s="134">
        <v>0.86319444444444438</v>
      </c>
      <c r="H380" s="123" t="s">
        <v>1855</v>
      </c>
      <c r="I380" s="123" t="s">
        <v>1856</v>
      </c>
      <c r="J380" s="123" t="s">
        <v>1857</v>
      </c>
      <c r="K380" s="123" t="s">
        <v>1858</v>
      </c>
      <c r="L380" s="123" t="s">
        <v>11</v>
      </c>
      <c r="M380" s="123" t="s">
        <v>137</v>
      </c>
    </row>
    <row r="381" spans="2:13" ht="18">
      <c r="B381" s="123">
        <v>380</v>
      </c>
      <c r="C381" s="123">
        <f>SUBTOTAL(3,$D$2:D381)</f>
        <v>380</v>
      </c>
      <c r="D381" s="123" t="s">
        <v>64</v>
      </c>
      <c r="E381" s="123" t="s">
        <v>962</v>
      </c>
      <c r="F381" s="123" t="s">
        <v>842</v>
      </c>
      <c r="G381" s="134">
        <v>0.62152777777777779</v>
      </c>
      <c r="H381" s="123" t="s">
        <v>134</v>
      </c>
      <c r="I381" s="123" t="s">
        <v>1859</v>
      </c>
      <c r="J381" s="123" t="s">
        <v>151</v>
      </c>
      <c r="K381" s="123" t="s">
        <v>1860</v>
      </c>
      <c r="L381" s="123" t="s">
        <v>961</v>
      </c>
      <c r="M381" s="123" t="s">
        <v>57</v>
      </c>
    </row>
    <row r="382" spans="2:13" ht="18">
      <c r="B382" s="123">
        <v>381</v>
      </c>
      <c r="C382" s="123">
        <f>SUBTOTAL(3,$D$2:D382)</f>
        <v>381</v>
      </c>
      <c r="D382" s="123" t="s">
        <v>58</v>
      </c>
      <c r="E382" s="123" t="s">
        <v>1361</v>
      </c>
      <c r="F382" s="123" t="s">
        <v>842</v>
      </c>
      <c r="G382" s="134">
        <v>0.66736111111111107</v>
      </c>
      <c r="H382" s="123" t="s">
        <v>867</v>
      </c>
      <c r="I382" s="123" t="s">
        <v>1861</v>
      </c>
      <c r="J382" s="123" t="s">
        <v>1328</v>
      </c>
      <c r="K382" s="123" t="s">
        <v>1862</v>
      </c>
      <c r="L382" s="123" t="s">
        <v>11</v>
      </c>
      <c r="M382" s="123" t="s">
        <v>851</v>
      </c>
    </row>
    <row r="383" spans="2:13" ht="18">
      <c r="B383" s="123">
        <v>382</v>
      </c>
      <c r="C383" s="123">
        <f>SUBTOTAL(3,$D$2:D383)</f>
        <v>382</v>
      </c>
      <c r="D383" s="123" t="s">
        <v>928</v>
      </c>
      <c r="E383" s="123" t="s">
        <v>1826</v>
      </c>
      <c r="F383" s="123" t="s">
        <v>842</v>
      </c>
      <c r="G383" s="134">
        <v>0.45277777777777778</v>
      </c>
      <c r="H383" s="123" t="s">
        <v>1863</v>
      </c>
      <c r="I383" s="123" t="s">
        <v>1864</v>
      </c>
      <c r="J383" s="123" t="s">
        <v>84</v>
      </c>
      <c r="K383" s="123" t="s">
        <v>1865</v>
      </c>
      <c r="L383" s="123" t="s">
        <v>8</v>
      </c>
      <c r="M383" s="123" t="s">
        <v>137</v>
      </c>
    </row>
    <row r="384" spans="2:13" ht="18">
      <c r="B384" s="123">
        <v>383</v>
      </c>
      <c r="C384" s="123">
        <f>SUBTOTAL(3,$D$2:D384)</f>
        <v>383</v>
      </c>
      <c r="D384" s="123" t="s">
        <v>64</v>
      </c>
      <c r="E384" s="123" t="s">
        <v>956</v>
      </c>
      <c r="F384" s="123" t="s">
        <v>842</v>
      </c>
      <c r="G384" s="134">
        <v>0.48402777777777778</v>
      </c>
      <c r="H384" s="123" t="s">
        <v>600</v>
      </c>
      <c r="I384" s="123" t="s">
        <v>1866</v>
      </c>
      <c r="J384" s="123" t="s">
        <v>1020</v>
      </c>
      <c r="K384" s="123" t="s">
        <v>1867</v>
      </c>
      <c r="L384" s="123" t="s">
        <v>11</v>
      </c>
      <c r="M384" s="123" t="s">
        <v>91</v>
      </c>
    </row>
    <row r="385" spans="2:13" ht="18">
      <c r="B385" s="123">
        <v>384</v>
      </c>
      <c r="C385" s="123">
        <f>SUBTOTAL(3,$D$2:D385)</f>
        <v>384</v>
      </c>
      <c r="D385" s="123" t="s">
        <v>58</v>
      </c>
      <c r="E385" s="123" t="s">
        <v>1361</v>
      </c>
      <c r="F385" s="123" t="s">
        <v>842</v>
      </c>
      <c r="G385" s="134">
        <v>0.94305555555555554</v>
      </c>
      <c r="H385" s="123" t="s">
        <v>1644</v>
      </c>
      <c r="I385" s="123" t="s">
        <v>1868</v>
      </c>
      <c r="J385" s="123" t="s">
        <v>47</v>
      </c>
      <c r="K385" s="123" t="s">
        <v>1869</v>
      </c>
      <c r="L385" s="123" t="s">
        <v>5</v>
      </c>
      <c r="M385" s="123" t="s">
        <v>851</v>
      </c>
    </row>
    <row r="386" spans="2:13" ht="18">
      <c r="B386" s="123">
        <v>385</v>
      </c>
      <c r="C386" s="123">
        <f>SUBTOTAL(3,$D$2:D386)</f>
        <v>385</v>
      </c>
      <c r="D386" s="123" t="s">
        <v>106</v>
      </c>
      <c r="E386" s="123" t="s">
        <v>162</v>
      </c>
      <c r="F386" s="123" t="s">
        <v>842</v>
      </c>
      <c r="G386" s="134">
        <v>0.79236111111111107</v>
      </c>
      <c r="H386" s="123" t="s">
        <v>115</v>
      </c>
      <c r="I386" s="123" t="s">
        <v>1870</v>
      </c>
      <c r="J386" s="123" t="s">
        <v>151</v>
      </c>
      <c r="K386" s="123" t="s">
        <v>1871</v>
      </c>
      <c r="L386" s="123" t="s">
        <v>11</v>
      </c>
      <c r="M386" s="123" t="s">
        <v>847</v>
      </c>
    </row>
    <row r="387" spans="2:13" ht="18">
      <c r="B387" s="123">
        <v>386</v>
      </c>
      <c r="C387" s="123">
        <f>SUBTOTAL(3,$D$2:D387)</f>
        <v>386</v>
      </c>
      <c r="D387" s="123" t="s">
        <v>827</v>
      </c>
      <c r="E387" s="123" t="s">
        <v>1872</v>
      </c>
      <c r="F387" s="123" t="s">
        <v>842</v>
      </c>
      <c r="G387" s="134">
        <v>0.82361111111111107</v>
      </c>
      <c r="H387" s="123" t="s">
        <v>963</v>
      </c>
      <c r="I387" s="123" t="s">
        <v>1873</v>
      </c>
      <c r="J387" s="123" t="s">
        <v>54</v>
      </c>
      <c r="K387" s="123" t="s">
        <v>1874</v>
      </c>
      <c r="L387" s="123" t="s">
        <v>11</v>
      </c>
      <c r="M387" s="123" t="s">
        <v>826</v>
      </c>
    </row>
    <row r="388" spans="2:13" ht="18">
      <c r="B388" s="123">
        <v>387</v>
      </c>
      <c r="C388" s="123">
        <f>SUBTOTAL(3,$D$2:D388)</f>
        <v>387</v>
      </c>
      <c r="D388" s="123" t="s">
        <v>106</v>
      </c>
      <c r="E388" s="123" t="s">
        <v>1450</v>
      </c>
      <c r="F388" s="123" t="s">
        <v>842</v>
      </c>
      <c r="G388" s="134">
        <v>0.30416666666666664</v>
      </c>
      <c r="H388" s="123" t="s">
        <v>1875</v>
      </c>
      <c r="I388" s="123" t="s">
        <v>1041</v>
      </c>
      <c r="J388" s="123" t="s">
        <v>1876</v>
      </c>
      <c r="K388" s="123" t="s">
        <v>1877</v>
      </c>
      <c r="L388" s="123" t="s">
        <v>11</v>
      </c>
      <c r="M388" s="123" t="s">
        <v>855</v>
      </c>
    </row>
    <row r="389" spans="2:13" ht="18">
      <c r="B389" s="123">
        <v>388</v>
      </c>
      <c r="C389" s="123">
        <f>SUBTOTAL(3,$D$2:D389)</f>
        <v>388</v>
      </c>
      <c r="D389" s="123" t="s">
        <v>58</v>
      </c>
      <c r="E389" s="123" t="s">
        <v>1381</v>
      </c>
      <c r="F389" s="123" t="s">
        <v>842</v>
      </c>
      <c r="G389" s="134">
        <v>0.3347222222222222</v>
      </c>
      <c r="H389" s="123" t="s">
        <v>1135</v>
      </c>
      <c r="I389" s="123" t="s">
        <v>1878</v>
      </c>
      <c r="J389" s="123" t="s">
        <v>1879</v>
      </c>
      <c r="K389" s="123" t="s">
        <v>1880</v>
      </c>
      <c r="L389" s="123" t="s">
        <v>5</v>
      </c>
      <c r="M389" s="123" t="s">
        <v>842</v>
      </c>
    </row>
    <row r="390" spans="2:13" ht="18">
      <c r="B390" s="123">
        <v>389</v>
      </c>
      <c r="C390" s="123">
        <f>SUBTOTAL(3,$D$2:D390)</f>
        <v>389</v>
      </c>
      <c r="D390" s="123" t="s">
        <v>58</v>
      </c>
      <c r="E390" s="123" t="s">
        <v>51</v>
      </c>
      <c r="F390" s="123" t="s">
        <v>842</v>
      </c>
      <c r="G390" s="134">
        <v>0.98263888888888884</v>
      </c>
      <c r="H390" s="123" t="s">
        <v>1881</v>
      </c>
      <c r="I390" s="123" t="s">
        <v>1882</v>
      </c>
      <c r="J390" s="123" t="s">
        <v>1883</v>
      </c>
      <c r="K390" s="123" t="s">
        <v>1884</v>
      </c>
      <c r="L390" s="123" t="s">
        <v>5</v>
      </c>
      <c r="M390" s="123" t="s">
        <v>851</v>
      </c>
    </row>
    <row r="391" spans="2:13" ht="18">
      <c r="B391" s="123">
        <v>390</v>
      </c>
      <c r="C391" s="123">
        <f>SUBTOTAL(3,$D$2:D391)</f>
        <v>390</v>
      </c>
      <c r="D391" s="123" t="s">
        <v>6</v>
      </c>
      <c r="E391" s="123" t="s">
        <v>51</v>
      </c>
      <c r="F391" s="123" t="s">
        <v>842</v>
      </c>
      <c r="G391" s="134">
        <v>0.90972222222222221</v>
      </c>
      <c r="H391" s="123" t="s">
        <v>1565</v>
      </c>
      <c r="I391" s="123" t="s">
        <v>1885</v>
      </c>
      <c r="J391" s="123" t="s">
        <v>1328</v>
      </c>
      <c r="K391" s="123" t="s">
        <v>1886</v>
      </c>
      <c r="L391" s="123" t="s">
        <v>5</v>
      </c>
      <c r="M391" s="123" t="s">
        <v>57</v>
      </c>
    </row>
    <row r="392" spans="2:13" ht="18">
      <c r="B392" s="123">
        <v>391</v>
      </c>
      <c r="C392" s="123">
        <f>SUBTOTAL(3,$D$2:D392)</f>
        <v>391</v>
      </c>
      <c r="D392" s="123" t="s">
        <v>58</v>
      </c>
      <c r="E392" s="123" t="s">
        <v>1381</v>
      </c>
      <c r="F392" s="123" t="s">
        <v>842</v>
      </c>
      <c r="G392" s="134">
        <v>0.44930555555555557</v>
      </c>
      <c r="H392" s="123" t="s">
        <v>1243</v>
      </c>
      <c r="I392" s="123" t="s">
        <v>1647</v>
      </c>
      <c r="J392" s="123" t="s">
        <v>997</v>
      </c>
      <c r="K392" s="123" t="s">
        <v>1887</v>
      </c>
      <c r="L392" s="123" t="s">
        <v>5</v>
      </c>
      <c r="M392" s="123" t="s">
        <v>842</v>
      </c>
    </row>
    <row r="393" spans="2:13" ht="18">
      <c r="B393" s="123">
        <v>392</v>
      </c>
      <c r="C393" s="123">
        <f>SUBTOTAL(3,$D$2:D393)</f>
        <v>392</v>
      </c>
      <c r="D393" s="123" t="s">
        <v>58</v>
      </c>
      <c r="E393" s="123" t="s">
        <v>72</v>
      </c>
      <c r="F393" s="123" t="s">
        <v>842</v>
      </c>
      <c r="G393" s="134">
        <v>8.3333333333333332E-3</v>
      </c>
      <c r="H393" s="123" t="s">
        <v>1597</v>
      </c>
      <c r="I393" s="123" t="s">
        <v>1742</v>
      </c>
      <c r="J393" s="123" t="s">
        <v>22</v>
      </c>
      <c r="K393" s="123" t="s">
        <v>1888</v>
      </c>
      <c r="L393" s="123" t="s">
        <v>11</v>
      </c>
      <c r="M393" s="123" t="s">
        <v>842</v>
      </c>
    </row>
    <row r="394" spans="2:13" ht="18">
      <c r="B394" s="123">
        <v>393</v>
      </c>
      <c r="C394" s="123">
        <f>SUBTOTAL(3,$D$2:D394)</f>
        <v>393</v>
      </c>
      <c r="D394" s="123" t="s">
        <v>106</v>
      </c>
      <c r="E394" s="123" t="s">
        <v>114</v>
      </c>
      <c r="F394" s="123" t="s">
        <v>842</v>
      </c>
      <c r="G394" s="134">
        <v>2.9861111111111113E-2</v>
      </c>
      <c r="H394" s="123" t="s">
        <v>1889</v>
      </c>
      <c r="I394" s="123" t="s">
        <v>1890</v>
      </c>
      <c r="J394" s="123" t="s">
        <v>22</v>
      </c>
      <c r="K394" s="123" t="s">
        <v>1891</v>
      </c>
      <c r="L394" s="123" t="s">
        <v>11</v>
      </c>
      <c r="M394" s="123" t="s">
        <v>1892</v>
      </c>
    </row>
    <row r="395" spans="2:13" ht="18">
      <c r="B395" s="123">
        <v>394</v>
      </c>
      <c r="C395" s="123">
        <f>SUBTOTAL(3,$D$2:D395)</f>
        <v>394</v>
      </c>
      <c r="D395" s="123" t="s">
        <v>58</v>
      </c>
      <c r="E395" s="123" t="s">
        <v>72</v>
      </c>
      <c r="F395" s="123" t="s">
        <v>842</v>
      </c>
      <c r="G395" s="134">
        <v>3.6111111111111115E-2</v>
      </c>
      <c r="H395" s="123" t="s">
        <v>1185</v>
      </c>
      <c r="I395" s="123" t="s">
        <v>1893</v>
      </c>
      <c r="J395" s="123" t="s">
        <v>1894</v>
      </c>
      <c r="K395" s="123" t="s">
        <v>1895</v>
      </c>
      <c r="L395" s="123" t="s">
        <v>11</v>
      </c>
      <c r="M395" s="123" t="s">
        <v>842</v>
      </c>
    </row>
    <row r="396" spans="2:13" ht="18">
      <c r="B396" s="123">
        <v>395</v>
      </c>
      <c r="C396" s="123">
        <f>SUBTOTAL(3,$D$2:D396)</f>
        <v>395</v>
      </c>
      <c r="D396" s="123" t="s">
        <v>64</v>
      </c>
      <c r="E396" s="123" t="s">
        <v>1812</v>
      </c>
      <c r="F396" s="123" t="s">
        <v>842</v>
      </c>
      <c r="G396" s="134">
        <v>7.3611111111111113E-2</v>
      </c>
      <c r="H396" s="123" t="s">
        <v>1271</v>
      </c>
      <c r="I396" s="123" t="s">
        <v>849</v>
      </c>
      <c r="J396" s="123" t="s">
        <v>169</v>
      </c>
      <c r="K396" s="123" t="s">
        <v>1896</v>
      </c>
      <c r="L396" s="123" t="s">
        <v>11</v>
      </c>
      <c r="M396" s="123" t="s">
        <v>124</v>
      </c>
    </row>
    <row r="397" spans="2:13" ht="18">
      <c r="B397" s="123">
        <v>396</v>
      </c>
      <c r="C397" s="123">
        <f>SUBTOTAL(3,$D$2:D397)</f>
        <v>396</v>
      </c>
      <c r="D397" s="123" t="s">
        <v>58</v>
      </c>
      <c r="E397" s="123" t="s">
        <v>72</v>
      </c>
      <c r="F397" s="123" t="s">
        <v>842</v>
      </c>
      <c r="G397" s="134">
        <v>9.375E-2</v>
      </c>
      <c r="H397" s="123" t="s">
        <v>867</v>
      </c>
      <c r="I397" s="123" t="s">
        <v>1897</v>
      </c>
      <c r="J397" s="123" t="s">
        <v>74</v>
      </c>
      <c r="K397" s="123" t="s">
        <v>1898</v>
      </c>
      <c r="L397" s="123" t="s">
        <v>11</v>
      </c>
      <c r="M397" s="123" t="s">
        <v>847</v>
      </c>
    </row>
    <row r="398" spans="2:13" ht="18">
      <c r="B398" s="123">
        <v>397</v>
      </c>
      <c r="C398" s="123">
        <f>SUBTOTAL(3,$D$2:D398)</f>
        <v>397</v>
      </c>
      <c r="D398" s="123" t="s">
        <v>64</v>
      </c>
      <c r="E398" s="123" t="s">
        <v>864</v>
      </c>
      <c r="F398" s="123" t="s">
        <v>842</v>
      </c>
      <c r="G398" s="134">
        <v>0.15486111111111112</v>
      </c>
      <c r="H398" s="123" t="s">
        <v>138</v>
      </c>
      <c r="I398" s="123" t="s">
        <v>1899</v>
      </c>
      <c r="J398" s="123" t="s">
        <v>1189</v>
      </c>
      <c r="K398" s="123" t="s">
        <v>1900</v>
      </c>
      <c r="L398" s="123" t="s">
        <v>11</v>
      </c>
      <c r="M398" s="123" t="s">
        <v>91</v>
      </c>
    </row>
    <row r="399" spans="2:13" ht="18">
      <c r="B399" s="123">
        <v>398</v>
      </c>
      <c r="C399" s="123">
        <f>SUBTOTAL(3,$D$2:D399)</f>
        <v>398</v>
      </c>
      <c r="D399" s="123" t="s">
        <v>928</v>
      </c>
      <c r="E399" s="123" t="s">
        <v>956</v>
      </c>
      <c r="F399" s="123" t="s">
        <v>842</v>
      </c>
      <c r="G399" s="134">
        <v>0.1763888888888889</v>
      </c>
      <c r="H399" s="123" t="s">
        <v>1114</v>
      </c>
      <c r="I399" s="123" t="s">
        <v>1752</v>
      </c>
      <c r="J399" s="123" t="s">
        <v>1901</v>
      </c>
      <c r="K399" s="123" t="s">
        <v>1902</v>
      </c>
      <c r="L399" s="123" t="s">
        <v>8</v>
      </c>
      <c r="M399" s="123" t="s">
        <v>137</v>
      </c>
    </row>
    <row r="400" spans="2:13" ht="18">
      <c r="B400" s="123">
        <v>399</v>
      </c>
      <c r="C400" s="123">
        <f>SUBTOTAL(3,$D$2:D400)</f>
        <v>399</v>
      </c>
      <c r="D400" s="123" t="s">
        <v>945</v>
      </c>
      <c r="E400" s="123" t="s">
        <v>941</v>
      </c>
      <c r="F400" s="123" t="s">
        <v>842</v>
      </c>
      <c r="G400" s="134">
        <v>0.18194444444444444</v>
      </c>
      <c r="H400" s="123" t="s">
        <v>1068</v>
      </c>
      <c r="I400" s="123" t="s">
        <v>1903</v>
      </c>
      <c r="J400" s="123" t="s">
        <v>1471</v>
      </c>
      <c r="K400" s="123" t="s">
        <v>1904</v>
      </c>
      <c r="L400" s="123" t="s">
        <v>11</v>
      </c>
      <c r="M400" s="123"/>
    </row>
    <row r="401" spans="2:13" ht="18">
      <c r="B401" s="123">
        <v>400</v>
      </c>
      <c r="C401" s="123">
        <f>SUBTOTAL(3,$D$2:D401)</f>
        <v>400</v>
      </c>
      <c r="D401" s="123" t="s">
        <v>928</v>
      </c>
      <c r="E401" s="123" t="s">
        <v>956</v>
      </c>
      <c r="F401" s="123" t="s">
        <v>842</v>
      </c>
      <c r="G401" s="134">
        <v>0.23124999999999998</v>
      </c>
      <c r="H401" s="123" t="s">
        <v>1905</v>
      </c>
      <c r="I401" s="123" t="s">
        <v>1906</v>
      </c>
      <c r="J401" s="123" t="s">
        <v>1907</v>
      </c>
      <c r="K401" s="123" t="s">
        <v>1908</v>
      </c>
      <c r="L401" s="123" t="s">
        <v>8</v>
      </c>
      <c r="M401" s="123" t="s">
        <v>105</v>
      </c>
    </row>
    <row r="402" spans="2:13" ht="18">
      <c r="B402" s="123">
        <v>401</v>
      </c>
      <c r="C402" s="123">
        <f>SUBTOTAL(3,$D$2:D402)</f>
        <v>401</v>
      </c>
      <c r="D402" s="123" t="s">
        <v>64</v>
      </c>
      <c r="E402" s="123" t="s">
        <v>1826</v>
      </c>
      <c r="F402" s="123" t="s">
        <v>842</v>
      </c>
      <c r="G402" s="134">
        <v>0.28402777777777777</v>
      </c>
      <c r="H402" s="123" t="s">
        <v>1580</v>
      </c>
      <c r="I402" s="123" t="s">
        <v>1909</v>
      </c>
      <c r="J402" s="123" t="s">
        <v>1305</v>
      </c>
      <c r="K402" s="123" t="s">
        <v>1910</v>
      </c>
      <c r="L402" s="123" t="s">
        <v>56</v>
      </c>
      <c r="M402" s="123" t="s">
        <v>1911</v>
      </c>
    </row>
    <row r="403" spans="2:13" ht="18">
      <c r="B403" s="123">
        <v>402</v>
      </c>
      <c r="C403" s="123">
        <f>SUBTOTAL(3,$D$2:D403)</f>
        <v>402</v>
      </c>
      <c r="D403" s="123" t="s">
        <v>106</v>
      </c>
      <c r="E403" s="123" t="s">
        <v>1413</v>
      </c>
      <c r="F403" s="123" t="s">
        <v>842</v>
      </c>
      <c r="G403" s="134">
        <v>0.3</v>
      </c>
      <c r="H403" s="123" t="s">
        <v>111</v>
      </c>
      <c r="I403" s="123" t="s">
        <v>1912</v>
      </c>
      <c r="J403" s="123" t="s">
        <v>1734</v>
      </c>
      <c r="K403" s="123" t="s">
        <v>1913</v>
      </c>
      <c r="L403" s="123" t="s">
        <v>11</v>
      </c>
      <c r="M403" s="123" t="s">
        <v>124</v>
      </c>
    </row>
    <row r="404" spans="2:13" ht="18">
      <c r="B404" s="123">
        <v>403</v>
      </c>
      <c r="C404" s="123">
        <f>SUBTOTAL(3,$D$2:D404)</f>
        <v>403</v>
      </c>
      <c r="D404" s="123" t="s">
        <v>106</v>
      </c>
      <c r="E404" s="123" t="s">
        <v>1450</v>
      </c>
      <c r="F404" s="123" t="s">
        <v>842</v>
      </c>
      <c r="G404" s="134">
        <v>0.30277777777777776</v>
      </c>
      <c r="H404" s="123" t="s">
        <v>1233</v>
      </c>
      <c r="I404" s="123" t="s">
        <v>1914</v>
      </c>
      <c r="J404" s="123" t="s">
        <v>867</v>
      </c>
      <c r="K404" s="123" t="s">
        <v>1915</v>
      </c>
      <c r="L404" s="123" t="s">
        <v>11</v>
      </c>
      <c r="M404" s="123" t="s">
        <v>855</v>
      </c>
    </row>
    <row r="405" spans="2:13" ht="18">
      <c r="B405" s="123">
        <v>404</v>
      </c>
      <c r="C405" s="123">
        <f>SUBTOTAL(3,$D$2:D405)</f>
        <v>404</v>
      </c>
      <c r="D405" s="123" t="s">
        <v>106</v>
      </c>
      <c r="E405" s="123" t="s">
        <v>1450</v>
      </c>
      <c r="F405" s="123" t="s">
        <v>842</v>
      </c>
      <c r="G405" s="134">
        <v>0.31180555555555556</v>
      </c>
      <c r="H405" s="123" t="s">
        <v>22</v>
      </c>
      <c r="I405" s="123" t="s">
        <v>1916</v>
      </c>
      <c r="J405" s="123" t="s">
        <v>1083</v>
      </c>
      <c r="K405" s="123" t="s">
        <v>1917</v>
      </c>
      <c r="L405" s="123" t="s">
        <v>8</v>
      </c>
      <c r="M405" s="123" t="s">
        <v>851</v>
      </c>
    </row>
    <row r="406" spans="2:13" ht="18">
      <c r="B406" s="123">
        <v>405</v>
      </c>
      <c r="C406" s="123">
        <f>SUBTOTAL(3,$D$2:D406)</f>
        <v>405</v>
      </c>
      <c r="D406" s="123" t="s">
        <v>106</v>
      </c>
      <c r="E406" s="123" t="s">
        <v>1450</v>
      </c>
      <c r="F406" s="123" t="s">
        <v>842</v>
      </c>
      <c r="G406" s="134">
        <v>0.3125</v>
      </c>
      <c r="H406" s="123" t="s">
        <v>115</v>
      </c>
      <c r="I406" s="123" t="s">
        <v>1058</v>
      </c>
      <c r="J406" s="123" t="s">
        <v>111</v>
      </c>
      <c r="K406" s="123" t="s">
        <v>1918</v>
      </c>
      <c r="L406" s="123" t="s">
        <v>11</v>
      </c>
      <c r="M406" s="123" t="s">
        <v>124</v>
      </c>
    </row>
    <row r="407" spans="2:13" ht="18">
      <c r="B407" s="123">
        <v>406</v>
      </c>
      <c r="C407" s="123">
        <f>SUBTOTAL(3,$D$2:D407)</f>
        <v>406</v>
      </c>
      <c r="D407" s="123" t="s">
        <v>106</v>
      </c>
      <c r="E407" s="123" t="s">
        <v>1450</v>
      </c>
      <c r="F407" s="123" t="s">
        <v>842</v>
      </c>
      <c r="G407" s="134">
        <v>0.31736111111111115</v>
      </c>
      <c r="H407" s="123" t="s">
        <v>867</v>
      </c>
      <c r="I407" s="123" t="s">
        <v>1919</v>
      </c>
      <c r="J407" s="123" t="s">
        <v>111</v>
      </c>
      <c r="K407" s="123" t="s">
        <v>1920</v>
      </c>
      <c r="L407" s="123" t="s">
        <v>924</v>
      </c>
      <c r="M407" s="123" t="s">
        <v>132</v>
      </c>
    </row>
    <row r="408" spans="2:13" ht="18">
      <c r="B408" s="123">
        <v>407</v>
      </c>
      <c r="C408" s="123">
        <f>SUBTOTAL(3,$D$2:D408)</f>
        <v>407</v>
      </c>
      <c r="D408" s="123" t="s">
        <v>58</v>
      </c>
      <c r="E408" s="123" t="s">
        <v>1381</v>
      </c>
      <c r="F408" s="123" t="s">
        <v>842</v>
      </c>
      <c r="G408" s="134">
        <v>0.33333333333333331</v>
      </c>
      <c r="H408" s="123" t="s">
        <v>1280</v>
      </c>
      <c r="I408" s="123" t="s">
        <v>1921</v>
      </c>
      <c r="J408" s="123" t="s">
        <v>867</v>
      </c>
      <c r="K408" s="123" t="s">
        <v>1922</v>
      </c>
      <c r="L408" s="123" t="s">
        <v>11</v>
      </c>
      <c r="M408" s="123" t="s">
        <v>842</v>
      </c>
    </row>
    <row r="409" spans="2:13" ht="18">
      <c r="B409" s="123">
        <v>408</v>
      </c>
      <c r="C409" s="123">
        <f>SUBTOTAL(3,$D$2:D409)</f>
        <v>408</v>
      </c>
      <c r="D409" s="123" t="s">
        <v>928</v>
      </c>
      <c r="E409" s="123" t="s">
        <v>1826</v>
      </c>
      <c r="F409" s="123" t="s">
        <v>842</v>
      </c>
      <c r="G409" s="134">
        <v>0.34583333333333338</v>
      </c>
      <c r="H409" s="123" t="s">
        <v>1119</v>
      </c>
      <c r="I409" s="123" t="s">
        <v>1065</v>
      </c>
      <c r="J409" s="123" t="s">
        <v>1734</v>
      </c>
      <c r="K409" s="123" t="s">
        <v>1923</v>
      </c>
      <c r="L409" s="123" t="s">
        <v>8</v>
      </c>
      <c r="M409" s="123" t="s">
        <v>137</v>
      </c>
    </row>
    <row r="410" spans="2:13" ht="18">
      <c r="B410" s="123">
        <v>409</v>
      </c>
      <c r="C410" s="123">
        <f>SUBTOTAL(3,$D$2:D410)</f>
        <v>409</v>
      </c>
      <c r="D410" s="123" t="s">
        <v>64</v>
      </c>
      <c r="E410" s="123" t="s">
        <v>1826</v>
      </c>
      <c r="F410" s="123" t="s">
        <v>842</v>
      </c>
      <c r="G410" s="134">
        <v>0.34652777777777777</v>
      </c>
      <c r="H410" s="123" t="s">
        <v>925</v>
      </c>
      <c r="I410" s="123" t="s">
        <v>1866</v>
      </c>
      <c r="J410" s="123" t="s">
        <v>54</v>
      </c>
      <c r="K410" s="123" t="s">
        <v>1924</v>
      </c>
      <c r="L410" s="123" t="s">
        <v>8</v>
      </c>
      <c r="M410" s="123" t="s">
        <v>91</v>
      </c>
    </row>
    <row r="411" spans="2:13" ht="18">
      <c r="B411" s="123">
        <v>410</v>
      </c>
      <c r="C411" s="123">
        <f>SUBTOTAL(3,$D$2:D411)</f>
        <v>410</v>
      </c>
      <c r="D411" s="123" t="s">
        <v>106</v>
      </c>
      <c r="E411" s="123" t="s">
        <v>28</v>
      </c>
      <c r="F411" s="123" t="s">
        <v>842</v>
      </c>
      <c r="G411" s="134">
        <v>0.36041666666666666</v>
      </c>
      <c r="H411" s="123" t="s">
        <v>1925</v>
      </c>
      <c r="I411" s="123" t="s">
        <v>1926</v>
      </c>
      <c r="J411" s="123" t="s">
        <v>1322</v>
      </c>
      <c r="K411" s="123" t="s">
        <v>1927</v>
      </c>
      <c r="L411" s="123" t="s">
        <v>11</v>
      </c>
      <c r="M411" s="123" t="s">
        <v>145</v>
      </c>
    </row>
    <row r="412" spans="2:13" ht="18">
      <c r="B412" s="123">
        <v>411</v>
      </c>
      <c r="C412" s="123">
        <f>SUBTOTAL(3,$D$2:D412)</f>
        <v>411</v>
      </c>
      <c r="D412" s="123" t="s">
        <v>928</v>
      </c>
      <c r="E412" s="123" t="s">
        <v>1826</v>
      </c>
      <c r="F412" s="123" t="s">
        <v>842</v>
      </c>
      <c r="G412" s="134">
        <v>0.41041666666666665</v>
      </c>
      <c r="H412" s="123" t="s">
        <v>1928</v>
      </c>
      <c r="I412" s="123" t="s">
        <v>1929</v>
      </c>
      <c r="J412" s="123" t="s">
        <v>1930</v>
      </c>
      <c r="K412" s="123" t="s">
        <v>1931</v>
      </c>
      <c r="L412" s="123" t="s">
        <v>8</v>
      </c>
      <c r="M412" s="123" t="s">
        <v>137</v>
      </c>
    </row>
    <row r="413" spans="2:13" ht="18">
      <c r="B413" s="123">
        <v>412</v>
      </c>
      <c r="C413" s="123">
        <f>SUBTOTAL(3,$D$2:D413)</f>
        <v>412</v>
      </c>
      <c r="D413" s="123" t="s">
        <v>58</v>
      </c>
      <c r="E413" s="123" t="s">
        <v>1381</v>
      </c>
      <c r="F413" s="123" t="s">
        <v>842</v>
      </c>
      <c r="G413" s="134">
        <v>0.41111111111111115</v>
      </c>
      <c r="H413" s="123" t="s">
        <v>1932</v>
      </c>
      <c r="I413" s="123" t="s">
        <v>1933</v>
      </c>
      <c r="J413" s="123" t="s">
        <v>1437</v>
      </c>
      <c r="K413" s="123" t="s">
        <v>1934</v>
      </c>
      <c r="L413" s="123" t="s">
        <v>8</v>
      </c>
      <c r="M413" s="123" t="s">
        <v>842</v>
      </c>
    </row>
    <row r="414" spans="2:13" ht="18">
      <c r="B414" s="123">
        <v>413</v>
      </c>
      <c r="C414" s="123">
        <f>SUBTOTAL(3,$D$2:D414)</f>
        <v>413</v>
      </c>
      <c r="D414" s="123" t="s">
        <v>928</v>
      </c>
      <c r="E414" s="123" t="s">
        <v>1826</v>
      </c>
      <c r="F414" s="123" t="s">
        <v>842</v>
      </c>
      <c r="G414" s="134">
        <v>0.42499999999999999</v>
      </c>
      <c r="H414" s="123" t="s">
        <v>1935</v>
      </c>
      <c r="I414" s="123" t="s">
        <v>1936</v>
      </c>
      <c r="J414" s="123" t="s">
        <v>1937</v>
      </c>
      <c r="K414" s="123" t="s">
        <v>1938</v>
      </c>
      <c r="L414" s="123" t="s">
        <v>8</v>
      </c>
      <c r="M414" s="123" t="s">
        <v>137</v>
      </c>
    </row>
    <row r="415" spans="2:13" ht="18">
      <c r="B415" s="123">
        <v>414</v>
      </c>
      <c r="C415" s="123">
        <f>SUBTOTAL(3,$D$2:D415)</f>
        <v>414</v>
      </c>
      <c r="D415" s="123" t="s">
        <v>58</v>
      </c>
      <c r="E415" s="123" t="s">
        <v>1381</v>
      </c>
      <c r="F415" s="123" t="s">
        <v>842</v>
      </c>
      <c r="G415" s="134">
        <v>0.43263888888888885</v>
      </c>
      <c r="H415" s="123" t="s">
        <v>1489</v>
      </c>
      <c r="I415" s="123" t="s">
        <v>1939</v>
      </c>
      <c r="J415" s="123" t="s">
        <v>1940</v>
      </c>
      <c r="K415" s="123" t="s">
        <v>1941</v>
      </c>
      <c r="L415" s="123" t="s">
        <v>8</v>
      </c>
      <c r="M415" s="123" t="s">
        <v>842</v>
      </c>
    </row>
    <row r="416" spans="2:13" ht="18">
      <c r="B416" s="123">
        <v>415</v>
      </c>
      <c r="C416" s="123">
        <f>SUBTOTAL(3,$D$2:D416)</f>
        <v>415</v>
      </c>
      <c r="D416" s="123" t="s">
        <v>58</v>
      </c>
      <c r="E416" s="123" t="s">
        <v>1381</v>
      </c>
      <c r="F416" s="123" t="s">
        <v>842</v>
      </c>
      <c r="G416" s="134">
        <v>0.43611111111111112</v>
      </c>
      <c r="H416" s="123" t="s">
        <v>1691</v>
      </c>
      <c r="I416" s="123" t="s">
        <v>1942</v>
      </c>
      <c r="J416" s="123" t="s">
        <v>1305</v>
      </c>
      <c r="K416" s="123" t="s">
        <v>1943</v>
      </c>
      <c r="L416" s="123" t="s">
        <v>8</v>
      </c>
      <c r="M416" s="123" t="s">
        <v>842</v>
      </c>
    </row>
    <row r="417" spans="2:13" ht="18">
      <c r="B417" s="123">
        <v>416</v>
      </c>
      <c r="C417" s="123">
        <f>SUBTOTAL(3,$D$2:D417)</f>
        <v>416</v>
      </c>
      <c r="D417" s="123" t="s">
        <v>58</v>
      </c>
      <c r="E417" s="123" t="s">
        <v>1381</v>
      </c>
      <c r="F417" s="123" t="s">
        <v>842</v>
      </c>
      <c r="G417" s="134">
        <v>0.48749999999999999</v>
      </c>
      <c r="H417" s="123" t="s">
        <v>77</v>
      </c>
      <c r="I417" s="123" t="s">
        <v>1944</v>
      </c>
      <c r="J417" s="123" t="s">
        <v>1945</v>
      </c>
      <c r="K417" s="123" t="s">
        <v>1946</v>
      </c>
      <c r="L417" s="123" t="s">
        <v>11</v>
      </c>
      <c r="M417" s="123" t="s">
        <v>50</v>
      </c>
    </row>
    <row r="418" spans="2:13" ht="18">
      <c r="B418" s="123">
        <v>417</v>
      </c>
      <c r="C418" s="123">
        <f>SUBTOTAL(3,$D$2:D418)</f>
        <v>417</v>
      </c>
      <c r="D418" s="123" t="s">
        <v>58</v>
      </c>
      <c r="E418" s="123" t="s">
        <v>1381</v>
      </c>
      <c r="F418" s="123" t="s">
        <v>842</v>
      </c>
      <c r="G418" s="134">
        <v>0.52013888888888882</v>
      </c>
      <c r="H418" s="123" t="s">
        <v>22</v>
      </c>
      <c r="I418" s="123" t="s">
        <v>1752</v>
      </c>
      <c r="J418" s="123" t="s">
        <v>889</v>
      </c>
      <c r="K418" s="123" t="s">
        <v>1947</v>
      </c>
      <c r="L418" s="123" t="s">
        <v>8</v>
      </c>
      <c r="M418" s="123" t="s">
        <v>842</v>
      </c>
    </row>
    <row r="419" spans="2:13" ht="18">
      <c r="B419" s="123">
        <v>418</v>
      </c>
      <c r="C419" s="123">
        <f>SUBTOTAL(3,$D$2:D419)</f>
        <v>418</v>
      </c>
      <c r="D419" s="123" t="s">
        <v>928</v>
      </c>
      <c r="E419" s="123" t="s">
        <v>1826</v>
      </c>
      <c r="F419" s="123" t="s">
        <v>842</v>
      </c>
      <c r="G419" s="134">
        <v>0.52847222222222223</v>
      </c>
      <c r="H419" s="123" t="s">
        <v>909</v>
      </c>
      <c r="I419" s="123" t="s">
        <v>1948</v>
      </c>
      <c r="J419" s="123" t="s">
        <v>47</v>
      </c>
      <c r="K419" s="123" t="s">
        <v>1949</v>
      </c>
      <c r="L419" s="123" t="s">
        <v>8</v>
      </c>
      <c r="M419" s="123" t="s">
        <v>1023</v>
      </c>
    </row>
    <row r="420" spans="2:13" ht="18">
      <c r="B420" s="123">
        <v>419</v>
      </c>
      <c r="C420" s="123">
        <f>SUBTOTAL(3,$D$2:D420)</f>
        <v>419</v>
      </c>
      <c r="D420" s="123" t="s">
        <v>106</v>
      </c>
      <c r="E420" s="123" t="s">
        <v>1413</v>
      </c>
      <c r="F420" s="123" t="s">
        <v>842</v>
      </c>
      <c r="G420" s="134">
        <v>0.53125</v>
      </c>
      <c r="H420" s="123" t="s">
        <v>115</v>
      </c>
      <c r="I420" s="123" t="s">
        <v>1950</v>
      </c>
      <c r="J420" s="123" t="s">
        <v>22</v>
      </c>
      <c r="K420" s="123" t="s">
        <v>1951</v>
      </c>
      <c r="L420" s="123" t="s">
        <v>11</v>
      </c>
      <c r="M420" s="123" t="s">
        <v>936</v>
      </c>
    </row>
    <row r="421" spans="2:13" ht="18">
      <c r="B421" s="123">
        <v>420</v>
      </c>
      <c r="C421" s="123">
        <f>SUBTOTAL(3,$D$2:D421)</f>
        <v>420</v>
      </c>
      <c r="D421" s="123" t="s">
        <v>64</v>
      </c>
      <c r="E421" s="123" t="s">
        <v>1767</v>
      </c>
      <c r="F421" s="123" t="s">
        <v>842</v>
      </c>
      <c r="G421" s="134">
        <v>0.56666666666666665</v>
      </c>
      <c r="H421" s="123" t="s">
        <v>879</v>
      </c>
      <c r="I421" s="123" t="s">
        <v>1952</v>
      </c>
      <c r="J421" s="123" t="s">
        <v>1328</v>
      </c>
      <c r="K421" s="123" t="s">
        <v>1953</v>
      </c>
      <c r="L421" s="123" t="s">
        <v>70</v>
      </c>
      <c r="M421" s="123" t="s">
        <v>1164</v>
      </c>
    </row>
    <row r="422" spans="2:13" ht="18">
      <c r="B422" s="123">
        <v>421</v>
      </c>
      <c r="C422" s="123">
        <f>SUBTOTAL(3,$D$2:D422)</f>
        <v>421</v>
      </c>
      <c r="D422" s="123" t="s">
        <v>58</v>
      </c>
      <c r="E422" s="123" t="s">
        <v>1381</v>
      </c>
      <c r="F422" s="123" t="s">
        <v>842</v>
      </c>
      <c r="G422" s="134">
        <v>0.56736111111111109</v>
      </c>
      <c r="H422" s="123" t="s">
        <v>615</v>
      </c>
      <c r="I422" s="123" t="s">
        <v>1486</v>
      </c>
      <c r="J422" s="123" t="s">
        <v>22</v>
      </c>
      <c r="K422" s="123" t="s">
        <v>1954</v>
      </c>
      <c r="L422" s="123" t="s">
        <v>8</v>
      </c>
      <c r="M422" s="123" t="s">
        <v>842</v>
      </c>
    </row>
    <row r="423" spans="2:13" ht="18">
      <c r="B423" s="123">
        <v>422</v>
      </c>
      <c r="C423" s="123">
        <f>SUBTOTAL(3,$D$2:D423)</f>
        <v>422</v>
      </c>
      <c r="D423" s="123" t="s">
        <v>1610</v>
      </c>
      <c r="E423" s="123" t="s">
        <v>864</v>
      </c>
      <c r="F423" s="123" t="s">
        <v>842</v>
      </c>
      <c r="G423" s="134">
        <v>0.56805555555555554</v>
      </c>
      <c r="H423" s="123" t="s">
        <v>102</v>
      </c>
      <c r="I423" s="123" t="s">
        <v>1642</v>
      </c>
      <c r="J423" s="123" t="s">
        <v>889</v>
      </c>
      <c r="K423" s="123" t="s">
        <v>1955</v>
      </c>
      <c r="L423" s="123" t="s">
        <v>70</v>
      </c>
      <c r="M423" s="123" t="s">
        <v>145</v>
      </c>
    </row>
    <row r="424" spans="2:13" ht="18">
      <c r="B424" s="123">
        <v>423</v>
      </c>
      <c r="C424" s="123">
        <f>SUBTOTAL(3,$D$2:D424)</f>
        <v>423</v>
      </c>
      <c r="D424" s="123" t="s">
        <v>58</v>
      </c>
      <c r="E424" s="123" t="s">
        <v>1381</v>
      </c>
      <c r="F424" s="123" t="s">
        <v>842</v>
      </c>
      <c r="G424" s="134">
        <v>0.57222222222222219</v>
      </c>
      <c r="H424" s="123" t="s">
        <v>1956</v>
      </c>
      <c r="I424" s="123" t="s">
        <v>1957</v>
      </c>
      <c r="J424" s="123" t="s">
        <v>1020</v>
      </c>
      <c r="K424" s="123" t="s">
        <v>1958</v>
      </c>
      <c r="L424" s="123" t="s">
        <v>11</v>
      </c>
      <c r="M424" s="123" t="s">
        <v>842</v>
      </c>
    </row>
    <row r="425" spans="2:13" ht="18">
      <c r="B425" s="123">
        <v>424</v>
      </c>
      <c r="C425" s="123">
        <f>SUBTOTAL(3,$D$2:D425)</f>
        <v>424</v>
      </c>
      <c r="D425" s="123" t="s">
        <v>928</v>
      </c>
      <c r="E425" s="123" t="s">
        <v>1826</v>
      </c>
      <c r="F425" s="123" t="s">
        <v>842</v>
      </c>
      <c r="G425" s="134">
        <v>0.6</v>
      </c>
      <c r="H425" s="123" t="s">
        <v>600</v>
      </c>
      <c r="I425" s="123" t="s">
        <v>1376</v>
      </c>
      <c r="J425" s="123" t="s">
        <v>1959</v>
      </c>
      <c r="K425" s="123" t="s">
        <v>1960</v>
      </c>
      <c r="L425" s="123" t="s">
        <v>8</v>
      </c>
      <c r="M425" s="123" t="s">
        <v>91</v>
      </c>
    </row>
    <row r="426" spans="2:13" ht="18">
      <c r="B426" s="123">
        <v>425</v>
      </c>
      <c r="C426" s="123">
        <f>SUBTOTAL(3,$D$2:D426)</f>
        <v>425</v>
      </c>
      <c r="D426" s="123" t="s">
        <v>877</v>
      </c>
      <c r="E426" s="123" t="s">
        <v>1826</v>
      </c>
      <c r="F426" s="123" t="s">
        <v>842</v>
      </c>
      <c r="G426" s="134">
        <v>0.61249999999999993</v>
      </c>
      <c r="H426" s="123" t="s">
        <v>1961</v>
      </c>
      <c r="I426" s="123" t="s">
        <v>1962</v>
      </c>
      <c r="J426" s="123" t="s">
        <v>47</v>
      </c>
      <c r="K426" s="123" t="s">
        <v>1963</v>
      </c>
      <c r="L426" s="123" t="s">
        <v>11</v>
      </c>
      <c r="M426" s="123"/>
    </row>
    <row r="427" spans="2:13" ht="18">
      <c r="B427" s="123">
        <v>426</v>
      </c>
      <c r="C427" s="123">
        <f>SUBTOTAL(3,$D$2:D427)</f>
        <v>426</v>
      </c>
      <c r="D427" s="123" t="s">
        <v>877</v>
      </c>
      <c r="E427" s="123" t="s">
        <v>962</v>
      </c>
      <c r="F427" s="123" t="s">
        <v>842</v>
      </c>
      <c r="G427" s="134">
        <v>0.625</v>
      </c>
      <c r="H427" s="123" t="s">
        <v>1964</v>
      </c>
      <c r="I427" s="123" t="s">
        <v>1364</v>
      </c>
      <c r="J427" s="123" t="s">
        <v>1965</v>
      </c>
      <c r="K427" s="123" t="s">
        <v>1966</v>
      </c>
      <c r="L427" s="123" t="s">
        <v>1967</v>
      </c>
      <c r="M427" s="123" t="s">
        <v>1010</v>
      </c>
    </row>
    <row r="428" spans="2:13" ht="18">
      <c r="B428" s="123">
        <v>427</v>
      </c>
      <c r="C428" s="123">
        <f>SUBTOTAL(3,$D$2:D428)</f>
        <v>427</v>
      </c>
      <c r="D428" s="123" t="s">
        <v>44</v>
      </c>
      <c r="E428" s="123" t="s">
        <v>1872</v>
      </c>
      <c r="F428" s="123" t="s">
        <v>842</v>
      </c>
      <c r="G428" s="134">
        <v>0.6430555555555556</v>
      </c>
      <c r="H428" s="123" t="s">
        <v>34</v>
      </c>
      <c r="I428" s="123" t="s">
        <v>1968</v>
      </c>
      <c r="J428" s="123" t="s">
        <v>938</v>
      </c>
      <c r="K428" s="123" t="s">
        <v>1969</v>
      </c>
      <c r="L428" s="123" t="s">
        <v>11</v>
      </c>
      <c r="M428" s="123" t="s">
        <v>124</v>
      </c>
    </row>
    <row r="429" spans="2:13" ht="18">
      <c r="B429" s="123">
        <v>428</v>
      </c>
      <c r="C429" s="123">
        <f>SUBTOTAL(3,$D$2:D429)</f>
        <v>428</v>
      </c>
      <c r="D429" s="123" t="s">
        <v>58</v>
      </c>
      <c r="E429" s="123" t="s">
        <v>1361</v>
      </c>
      <c r="F429" s="123" t="s">
        <v>842</v>
      </c>
      <c r="G429" s="134">
        <v>0.65486111111111112</v>
      </c>
      <c r="H429" s="123" t="s">
        <v>54</v>
      </c>
      <c r="I429" s="123" t="s">
        <v>902</v>
      </c>
      <c r="J429" s="123" t="s">
        <v>867</v>
      </c>
      <c r="K429" s="123" t="s">
        <v>1970</v>
      </c>
      <c r="L429" s="123" t="s">
        <v>11</v>
      </c>
      <c r="M429" s="123" t="s">
        <v>842</v>
      </c>
    </row>
    <row r="430" spans="2:13" ht="18">
      <c r="B430" s="123">
        <v>429</v>
      </c>
      <c r="C430" s="123">
        <f>SUBTOTAL(3,$D$2:D430)</f>
        <v>429</v>
      </c>
      <c r="D430" s="123" t="s">
        <v>64</v>
      </c>
      <c r="E430" s="123" t="s">
        <v>926</v>
      </c>
      <c r="F430" s="123" t="s">
        <v>842</v>
      </c>
      <c r="G430" s="134">
        <v>0.69166666666666676</v>
      </c>
      <c r="H430" s="123" t="s">
        <v>1119</v>
      </c>
      <c r="I430" s="123" t="s">
        <v>1971</v>
      </c>
      <c r="J430" s="123" t="s">
        <v>1202</v>
      </c>
      <c r="K430" s="123" t="s">
        <v>1972</v>
      </c>
      <c r="L430" s="123" t="s">
        <v>70</v>
      </c>
      <c r="M430" s="123" t="s">
        <v>57</v>
      </c>
    </row>
    <row r="431" spans="2:13" ht="18">
      <c r="B431" s="123">
        <v>430</v>
      </c>
      <c r="C431" s="123">
        <f>SUBTOTAL(3,$D$2:D431)</f>
        <v>430</v>
      </c>
      <c r="D431" s="123" t="s">
        <v>945</v>
      </c>
      <c r="E431" s="123" t="s">
        <v>941</v>
      </c>
      <c r="F431" s="123" t="s">
        <v>842</v>
      </c>
      <c r="G431" s="134">
        <v>0.70138888888888884</v>
      </c>
      <c r="H431" s="123" t="s">
        <v>1973</v>
      </c>
      <c r="I431" s="123" t="s">
        <v>1866</v>
      </c>
      <c r="J431" s="123" t="s">
        <v>1974</v>
      </c>
      <c r="K431" s="123" t="s">
        <v>1975</v>
      </c>
      <c r="L431" s="123" t="s">
        <v>11</v>
      </c>
      <c r="M431" s="123" t="s">
        <v>1976</v>
      </c>
    </row>
    <row r="432" spans="2:13" ht="18">
      <c r="B432" s="123">
        <v>431</v>
      </c>
      <c r="C432" s="123">
        <f>SUBTOTAL(3,$D$2:D432)</f>
        <v>431</v>
      </c>
      <c r="D432" s="123" t="s">
        <v>58</v>
      </c>
      <c r="E432" s="123" t="s">
        <v>1361</v>
      </c>
      <c r="F432" s="123" t="s">
        <v>842</v>
      </c>
      <c r="G432" s="134">
        <v>0.70138888888888884</v>
      </c>
      <c r="H432" s="123" t="s">
        <v>1977</v>
      </c>
      <c r="I432" s="123" t="s">
        <v>1410</v>
      </c>
      <c r="J432" s="123" t="s">
        <v>824</v>
      </c>
      <c r="K432" s="123" t="s">
        <v>1978</v>
      </c>
      <c r="L432" s="123" t="s">
        <v>11</v>
      </c>
      <c r="M432" s="123" t="s">
        <v>842</v>
      </c>
    </row>
    <row r="433" spans="2:13" ht="18">
      <c r="B433" s="123">
        <v>432</v>
      </c>
      <c r="C433" s="123">
        <f>SUBTOTAL(3,$D$2:D433)</f>
        <v>432</v>
      </c>
      <c r="D433" s="123" t="s">
        <v>58</v>
      </c>
      <c r="E433" s="123" t="s">
        <v>1361</v>
      </c>
      <c r="F433" s="123" t="s">
        <v>842</v>
      </c>
      <c r="G433" s="134">
        <v>0.72361111111111109</v>
      </c>
      <c r="H433" s="123" t="s">
        <v>1940</v>
      </c>
      <c r="I433" s="123" t="s">
        <v>1979</v>
      </c>
      <c r="J433" s="123" t="s">
        <v>1980</v>
      </c>
      <c r="K433" s="123" t="s">
        <v>1981</v>
      </c>
      <c r="L433" s="123" t="s">
        <v>11</v>
      </c>
      <c r="M433" s="123" t="s">
        <v>842</v>
      </c>
    </row>
    <row r="434" spans="2:13" ht="18">
      <c r="B434" s="123">
        <v>433</v>
      </c>
      <c r="C434" s="123">
        <f>SUBTOTAL(3,$D$2:D434)</f>
        <v>433</v>
      </c>
      <c r="D434" s="123" t="s">
        <v>64</v>
      </c>
      <c r="E434" s="123" t="s">
        <v>947</v>
      </c>
      <c r="F434" s="123" t="s">
        <v>842</v>
      </c>
      <c r="G434" s="134">
        <v>0.73472222222222217</v>
      </c>
      <c r="H434" s="123" t="s">
        <v>1982</v>
      </c>
      <c r="I434" s="123" t="s">
        <v>1983</v>
      </c>
      <c r="J434" s="123" t="s">
        <v>100</v>
      </c>
      <c r="K434" s="123" t="s">
        <v>1984</v>
      </c>
      <c r="L434" s="123" t="s">
        <v>11</v>
      </c>
      <c r="M434" s="123" t="s">
        <v>137</v>
      </c>
    </row>
    <row r="435" spans="2:13" ht="18">
      <c r="B435" s="123">
        <v>434</v>
      </c>
      <c r="C435" s="123">
        <f>SUBTOTAL(3,$D$2:D435)</f>
        <v>434</v>
      </c>
      <c r="D435" s="123" t="s">
        <v>6</v>
      </c>
      <c r="E435" s="123" t="s">
        <v>51</v>
      </c>
      <c r="F435" s="123" t="s">
        <v>842</v>
      </c>
      <c r="G435" s="134">
        <v>0.74305555555555547</v>
      </c>
      <c r="H435" s="123" t="s">
        <v>1278</v>
      </c>
      <c r="I435" s="123" t="s">
        <v>1985</v>
      </c>
      <c r="J435" s="123" t="s">
        <v>94</v>
      </c>
      <c r="K435" s="123" t="s">
        <v>1986</v>
      </c>
      <c r="L435" s="123" t="s">
        <v>11</v>
      </c>
      <c r="M435" s="123" t="s">
        <v>105</v>
      </c>
    </row>
    <row r="436" spans="2:13" ht="18">
      <c r="B436" s="123">
        <v>435</v>
      </c>
      <c r="C436" s="123">
        <f>SUBTOTAL(3,$D$2:D436)</f>
        <v>435</v>
      </c>
      <c r="D436" s="123" t="s">
        <v>945</v>
      </c>
      <c r="E436" s="123" t="s">
        <v>941</v>
      </c>
      <c r="F436" s="123" t="s">
        <v>842</v>
      </c>
      <c r="G436" s="134">
        <v>0.76458333333333339</v>
      </c>
      <c r="H436" s="123" t="s">
        <v>1632</v>
      </c>
      <c r="I436" s="123" t="s">
        <v>1642</v>
      </c>
      <c r="J436" s="123" t="s">
        <v>1141</v>
      </c>
      <c r="K436" s="123" t="s">
        <v>1987</v>
      </c>
      <c r="L436" s="123" t="s">
        <v>11</v>
      </c>
      <c r="M436" s="123" t="s">
        <v>847</v>
      </c>
    </row>
    <row r="437" spans="2:13" ht="18">
      <c r="B437" s="123">
        <v>436</v>
      </c>
      <c r="C437" s="123">
        <f>SUBTOTAL(3,$D$2:D437)</f>
        <v>436</v>
      </c>
      <c r="D437" s="123" t="s">
        <v>928</v>
      </c>
      <c r="E437" s="123" t="s">
        <v>1826</v>
      </c>
      <c r="F437" s="123" t="s">
        <v>842</v>
      </c>
      <c r="G437" s="134">
        <v>0.76527777777777783</v>
      </c>
      <c r="H437" s="123" t="s">
        <v>1988</v>
      </c>
      <c r="I437" s="123" t="s">
        <v>1486</v>
      </c>
      <c r="J437" s="123" t="s">
        <v>1989</v>
      </c>
      <c r="K437" s="123" t="s">
        <v>1990</v>
      </c>
      <c r="L437" s="123" t="s">
        <v>8</v>
      </c>
      <c r="M437" s="123" t="s">
        <v>137</v>
      </c>
    </row>
    <row r="438" spans="2:13" ht="18">
      <c r="B438" s="123">
        <v>437</v>
      </c>
      <c r="C438" s="123">
        <f>SUBTOTAL(3,$D$2:D438)</f>
        <v>437</v>
      </c>
      <c r="D438" s="123" t="s">
        <v>945</v>
      </c>
      <c r="E438" s="123" t="s">
        <v>1991</v>
      </c>
      <c r="F438" s="123" t="s">
        <v>842</v>
      </c>
      <c r="G438" s="134">
        <v>0.7909722222222223</v>
      </c>
      <c r="H438" s="123" t="s">
        <v>1594</v>
      </c>
      <c r="I438" s="123" t="s">
        <v>1992</v>
      </c>
      <c r="J438" s="123" t="s">
        <v>54</v>
      </c>
      <c r="K438" s="123" t="s">
        <v>1993</v>
      </c>
      <c r="L438" s="123" t="s">
        <v>11</v>
      </c>
      <c r="M438" s="123" t="s">
        <v>137</v>
      </c>
    </row>
    <row r="439" spans="2:13" ht="18">
      <c r="B439" s="123">
        <v>438</v>
      </c>
      <c r="C439" s="123">
        <f>SUBTOTAL(3,$D$2:D439)</f>
        <v>438</v>
      </c>
      <c r="D439" s="123" t="s">
        <v>58</v>
      </c>
      <c r="E439" s="123" t="s">
        <v>1361</v>
      </c>
      <c r="F439" s="123" t="s">
        <v>842</v>
      </c>
      <c r="G439" s="134">
        <v>0.8041666666666667</v>
      </c>
      <c r="H439" s="123" t="s">
        <v>54</v>
      </c>
      <c r="I439" s="123" t="s">
        <v>1994</v>
      </c>
      <c r="J439" s="123" t="s">
        <v>1305</v>
      </c>
      <c r="K439" s="123" t="s">
        <v>1995</v>
      </c>
      <c r="L439" s="123" t="s">
        <v>8</v>
      </c>
      <c r="M439" s="123" t="s">
        <v>842</v>
      </c>
    </row>
    <row r="440" spans="2:13" ht="18">
      <c r="B440" s="123">
        <v>439</v>
      </c>
      <c r="C440" s="123">
        <f>SUBTOTAL(3,$D$2:D440)</f>
        <v>439</v>
      </c>
      <c r="D440" s="123" t="s">
        <v>76</v>
      </c>
      <c r="E440" s="123" t="s">
        <v>1440</v>
      </c>
      <c r="F440" s="123" t="s">
        <v>842</v>
      </c>
      <c r="G440" s="134">
        <v>0.81319444444444444</v>
      </c>
      <c r="H440" s="123" t="s">
        <v>47</v>
      </c>
      <c r="I440" s="123" t="s">
        <v>1996</v>
      </c>
      <c r="J440" s="123" t="s">
        <v>1734</v>
      </c>
      <c r="K440" s="123" t="s">
        <v>1997</v>
      </c>
      <c r="L440" s="123" t="s">
        <v>8</v>
      </c>
      <c r="M440" s="123" t="s">
        <v>1003</v>
      </c>
    </row>
    <row r="441" spans="2:13" ht="18">
      <c r="B441" s="123">
        <v>440</v>
      </c>
      <c r="C441" s="123">
        <f>SUBTOTAL(3,$D$2:D441)</f>
        <v>440</v>
      </c>
      <c r="D441" s="123" t="s">
        <v>64</v>
      </c>
      <c r="E441" s="123" t="s">
        <v>1826</v>
      </c>
      <c r="F441" s="123" t="s">
        <v>842</v>
      </c>
      <c r="G441" s="134">
        <v>0.83888888888888891</v>
      </c>
      <c r="H441" s="123" t="s">
        <v>134</v>
      </c>
      <c r="I441" s="123" t="s">
        <v>1998</v>
      </c>
      <c r="J441" s="123" t="s">
        <v>1020</v>
      </c>
      <c r="K441" s="123" t="s">
        <v>1999</v>
      </c>
      <c r="L441" s="123" t="s">
        <v>11</v>
      </c>
      <c r="M441" s="123" t="s">
        <v>137</v>
      </c>
    </row>
    <row r="442" spans="2:13" ht="18">
      <c r="B442" s="123">
        <v>441</v>
      </c>
      <c r="C442" s="123">
        <f>SUBTOTAL(3,$D$2:D442)</f>
        <v>441</v>
      </c>
      <c r="D442" s="123" t="s">
        <v>58</v>
      </c>
      <c r="E442" s="123" t="s">
        <v>1361</v>
      </c>
      <c r="F442" s="123" t="s">
        <v>842</v>
      </c>
      <c r="G442" s="134">
        <v>0.84027777777777779</v>
      </c>
      <c r="H442" s="123" t="s">
        <v>2000</v>
      </c>
      <c r="I442" s="123" t="s">
        <v>2001</v>
      </c>
      <c r="J442" s="123" t="s">
        <v>1141</v>
      </c>
      <c r="K442" s="123" t="s">
        <v>2002</v>
      </c>
      <c r="L442" s="123" t="s">
        <v>11</v>
      </c>
      <c r="M442" s="123" t="s">
        <v>842</v>
      </c>
    </row>
    <row r="443" spans="2:13" ht="18">
      <c r="B443" s="123">
        <v>442</v>
      </c>
      <c r="C443" s="123">
        <f>SUBTOTAL(3,$D$2:D443)</f>
        <v>442</v>
      </c>
      <c r="D443" s="123" t="s">
        <v>58</v>
      </c>
      <c r="E443" s="123" t="s">
        <v>1361</v>
      </c>
      <c r="F443" s="123" t="s">
        <v>842</v>
      </c>
      <c r="G443" s="134">
        <v>0.84722222222222221</v>
      </c>
      <c r="H443" s="123" t="s">
        <v>2003</v>
      </c>
      <c r="I443" s="123" t="s">
        <v>2004</v>
      </c>
      <c r="J443" s="123" t="s">
        <v>100</v>
      </c>
      <c r="K443" s="123" t="s">
        <v>2005</v>
      </c>
      <c r="L443" s="123" t="s">
        <v>11</v>
      </c>
      <c r="M443" s="123" t="s">
        <v>1911</v>
      </c>
    </row>
    <row r="444" spans="2:13" ht="18">
      <c r="B444" s="123">
        <v>443</v>
      </c>
      <c r="C444" s="123">
        <f>SUBTOTAL(3,$D$2:D444)</f>
        <v>443</v>
      </c>
      <c r="D444" s="123" t="s">
        <v>945</v>
      </c>
      <c r="E444" s="123" t="s">
        <v>1991</v>
      </c>
      <c r="F444" s="123" t="s">
        <v>842</v>
      </c>
      <c r="G444" s="134">
        <v>0.85486111111111107</v>
      </c>
      <c r="H444" s="123" t="s">
        <v>2006</v>
      </c>
      <c r="I444" s="123" t="s">
        <v>2007</v>
      </c>
      <c r="J444" s="123" t="s">
        <v>22</v>
      </c>
      <c r="K444" s="123" t="s">
        <v>2008</v>
      </c>
      <c r="L444" s="123" t="s">
        <v>11</v>
      </c>
      <c r="M444" s="123" t="s">
        <v>145</v>
      </c>
    </row>
    <row r="445" spans="2:13" ht="18">
      <c r="B445" s="123">
        <v>444</v>
      </c>
      <c r="C445" s="123">
        <f>SUBTOTAL(3,$D$2:D445)</f>
        <v>444</v>
      </c>
      <c r="D445" s="123" t="s">
        <v>58</v>
      </c>
      <c r="E445" s="123" t="s">
        <v>1854</v>
      </c>
      <c r="F445" s="123" t="s">
        <v>842</v>
      </c>
      <c r="G445" s="134">
        <v>0.85486111111111107</v>
      </c>
      <c r="H445" s="123" t="s">
        <v>1855</v>
      </c>
      <c r="I445" s="123" t="s">
        <v>1856</v>
      </c>
      <c r="J445" s="123" t="s">
        <v>2009</v>
      </c>
      <c r="K445" s="123" t="s">
        <v>2010</v>
      </c>
      <c r="L445" s="123" t="s">
        <v>11</v>
      </c>
      <c r="M445" s="123" t="s">
        <v>842</v>
      </c>
    </row>
    <row r="446" spans="2:13" ht="18">
      <c r="B446" s="123">
        <v>445</v>
      </c>
      <c r="C446" s="123">
        <f>SUBTOTAL(3,$D$2:D446)</f>
        <v>445</v>
      </c>
      <c r="D446" s="123" t="s">
        <v>58</v>
      </c>
      <c r="E446" s="123" t="s">
        <v>1361</v>
      </c>
      <c r="F446" s="123" t="s">
        <v>842</v>
      </c>
      <c r="G446" s="134">
        <v>0.8833333333333333</v>
      </c>
      <c r="H446" s="123" t="s">
        <v>2011</v>
      </c>
      <c r="I446" s="123" t="s">
        <v>2012</v>
      </c>
      <c r="J446" s="123" t="s">
        <v>840</v>
      </c>
      <c r="K446" s="123" t="s">
        <v>2013</v>
      </c>
      <c r="L446" s="123" t="s">
        <v>11</v>
      </c>
      <c r="M446" s="123" t="s">
        <v>842</v>
      </c>
    </row>
    <row r="447" spans="2:13" ht="18">
      <c r="B447" s="123">
        <v>446</v>
      </c>
      <c r="C447" s="123">
        <f>SUBTOTAL(3,$D$2:D447)</f>
        <v>446</v>
      </c>
      <c r="D447" s="123" t="s">
        <v>58</v>
      </c>
      <c r="E447" s="123" t="s">
        <v>1361</v>
      </c>
      <c r="F447" s="123" t="s">
        <v>842</v>
      </c>
      <c r="G447" s="134">
        <v>0.88680555555555562</v>
      </c>
      <c r="H447" s="123" t="s">
        <v>1611</v>
      </c>
      <c r="I447" s="123" t="s">
        <v>1752</v>
      </c>
      <c r="J447" s="123" t="s">
        <v>2014</v>
      </c>
      <c r="K447" s="123" t="s">
        <v>2015</v>
      </c>
      <c r="L447" s="123" t="s">
        <v>11</v>
      </c>
      <c r="M447" s="123" t="s">
        <v>842</v>
      </c>
    </row>
    <row r="448" spans="2:13" ht="18">
      <c r="B448" s="123">
        <v>447</v>
      </c>
      <c r="C448" s="123">
        <f>SUBTOTAL(3,$D$2:D448)</f>
        <v>447</v>
      </c>
      <c r="D448" s="123" t="s">
        <v>58</v>
      </c>
      <c r="E448" s="123" t="s">
        <v>1361</v>
      </c>
      <c r="F448" s="123" t="s">
        <v>842</v>
      </c>
      <c r="G448" s="134">
        <v>0.91805555555555562</v>
      </c>
      <c r="H448" s="123" t="s">
        <v>111</v>
      </c>
      <c r="I448" s="123" t="s">
        <v>1668</v>
      </c>
      <c r="J448" s="123" t="s">
        <v>2016</v>
      </c>
      <c r="K448" s="123" t="s">
        <v>2017</v>
      </c>
      <c r="L448" s="123" t="s">
        <v>8</v>
      </c>
      <c r="M448" s="123" t="s">
        <v>842</v>
      </c>
    </row>
    <row r="449" spans="2:13" ht="18">
      <c r="B449" s="123">
        <v>448</v>
      </c>
      <c r="C449" s="123">
        <f>SUBTOTAL(3,$D$2:D449)</f>
        <v>448</v>
      </c>
      <c r="D449" s="123" t="s">
        <v>58</v>
      </c>
      <c r="E449" s="123" t="s">
        <v>1361</v>
      </c>
      <c r="F449" s="123" t="s">
        <v>842</v>
      </c>
      <c r="G449" s="134">
        <v>0.94930555555555562</v>
      </c>
      <c r="H449" s="123" t="s">
        <v>100</v>
      </c>
      <c r="I449" s="123" t="s">
        <v>1120</v>
      </c>
      <c r="J449" s="123" t="s">
        <v>938</v>
      </c>
      <c r="K449" s="123" t="s">
        <v>2018</v>
      </c>
      <c r="L449" s="123" t="s">
        <v>11</v>
      </c>
      <c r="M449" s="123" t="s">
        <v>842</v>
      </c>
    </row>
    <row r="450" spans="2:13" ht="18">
      <c r="B450" s="123">
        <v>449</v>
      </c>
      <c r="C450" s="123">
        <f>SUBTOTAL(3,$D$2:D450)</f>
        <v>449</v>
      </c>
      <c r="D450" s="123" t="s">
        <v>106</v>
      </c>
      <c r="E450" s="123" t="s">
        <v>162</v>
      </c>
      <c r="F450" s="123" t="s">
        <v>842</v>
      </c>
      <c r="G450" s="134">
        <v>0.95833333333333337</v>
      </c>
      <c r="H450" s="123" t="s">
        <v>2019</v>
      </c>
      <c r="I450" s="123" t="s">
        <v>2020</v>
      </c>
      <c r="J450" s="123" t="s">
        <v>2021</v>
      </c>
      <c r="K450" s="123" t="s">
        <v>2022</v>
      </c>
      <c r="L450" s="123" t="s">
        <v>11</v>
      </c>
      <c r="M450" s="123" t="s">
        <v>137</v>
      </c>
    </row>
    <row r="451" spans="2:13" ht="18">
      <c r="B451" s="123">
        <v>450</v>
      </c>
      <c r="C451" s="123">
        <f>SUBTOTAL(3,$D$2:D451)</f>
        <v>450</v>
      </c>
      <c r="D451" s="123" t="s">
        <v>44</v>
      </c>
      <c r="E451" s="123" t="s">
        <v>1872</v>
      </c>
      <c r="F451" s="123" t="s">
        <v>842</v>
      </c>
      <c r="G451" s="134">
        <v>0.95833333333333337</v>
      </c>
      <c r="H451" s="123" t="s">
        <v>1672</v>
      </c>
      <c r="I451" s="123" t="s">
        <v>2023</v>
      </c>
      <c r="J451" s="123" t="s">
        <v>860</v>
      </c>
      <c r="K451" s="123" t="s">
        <v>2024</v>
      </c>
      <c r="L451" s="123" t="s">
        <v>11</v>
      </c>
      <c r="M451" s="123" t="s">
        <v>124</v>
      </c>
    </row>
    <row r="452" spans="2:13" ht="18">
      <c r="B452" s="123">
        <v>451</v>
      </c>
      <c r="C452" s="123">
        <f>SUBTOTAL(3,$D$2:D452)</f>
        <v>451</v>
      </c>
      <c r="D452" s="123" t="s">
        <v>58</v>
      </c>
      <c r="E452" s="123" t="s">
        <v>1361</v>
      </c>
      <c r="F452" s="123" t="s">
        <v>842</v>
      </c>
      <c r="G452" s="134">
        <v>0.95972222222222225</v>
      </c>
      <c r="H452" s="123" t="s">
        <v>115</v>
      </c>
      <c r="I452" s="123" t="s">
        <v>2025</v>
      </c>
      <c r="J452" s="123" t="s">
        <v>151</v>
      </c>
      <c r="K452" s="123" t="s">
        <v>2026</v>
      </c>
      <c r="L452" s="123" t="s">
        <v>11</v>
      </c>
      <c r="M452" s="123" t="s">
        <v>851</v>
      </c>
    </row>
    <row r="453" spans="2:13" ht="18">
      <c r="B453" s="123">
        <v>452</v>
      </c>
      <c r="C453" s="123">
        <f>SUBTOTAL(3,$D$2:D453)</f>
        <v>452</v>
      </c>
      <c r="D453" s="123" t="s">
        <v>64</v>
      </c>
      <c r="E453" s="123" t="s">
        <v>1361</v>
      </c>
      <c r="F453" s="123" t="s">
        <v>842</v>
      </c>
      <c r="G453" s="134">
        <v>0.96805555555555556</v>
      </c>
      <c r="H453" s="123" t="s">
        <v>2027</v>
      </c>
      <c r="I453" s="123" t="s">
        <v>2028</v>
      </c>
      <c r="J453" s="123" t="s">
        <v>1131</v>
      </c>
      <c r="K453" s="123" t="s">
        <v>2029</v>
      </c>
      <c r="L453" s="123" t="s">
        <v>8</v>
      </c>
      <c r="M453" s="123"/>
    </row>
    <row r="454" spans="2:13" ht="18">
      <c r="B454" s="123">
        <v>453</v>
      </c>
      <c r="C454" s="123">
        <f>SUBTOTAL(3,$D$2:D454)</f>
        <v>453</v>
      </c>
      <c r="D454" s="123" t="s">
        <v>58</v>
      </c>
      <c r="E454" s="123" t="s">
        <v>92</v>
      </c>
      <c r="F454" s="123" t="s">
        <v>851</v>
      </c>
      <c r="G454" s="134">
        <v>0.4055555555555555</v>
      </c>
      <c r="H454" s="123" t="s">
        <v>102</v>
      </c>
      <c r="I454" s="123" t="s">
        <v>1176</v>
      </c>
      <c r="J454" s="123" t="s">
        <v>1177</v>
      </c>
      <c r="K454" s="123" t="s">
        <v>2030</v>
      </c>
      <c r="L454" s="123" t="s">
        <v>11</v>
      </c>
      <c r="M454" s="123" t="s">
        <v>105</v>
      </c>
    </row>
    <row r="455" spans="2:13" ht="18">
      <c r="B455" s="123">
        <v>454</v>
      </c>
      <c r="C455" s="123">
        <f>SUBTOTAL(3,$D$2:D455)</f>
        <v>454</v>
      </c>
      <c r="D455" s="123" t="s">
        <v>58</v>
      </c>
      <c r="E455" s="123" t="s">
        <v>1381</v>
      </c>
      <c r="F455" s="123" t="s">
        <v>851</v>
      </c>
      <c r="G455" s="134">
        <v>0.83194444444444438</v>
      </c>
      <c r="H455" s="123" t="s">
        <v>1252</v>
      </c>
      <c r="I455" s="123" t="s">
        <v>2031</v>
      </c>
      <c r="J455" s="123" t="s">
        <v>1335</v>
      </c>
      <c r="K455" s="123" t="s">
        <v>2032</v>
      </c>
      <c r="L455" s="123" t="s">
        <v>11</v>
      </c>
      <c r="M455" s="123" t="s">
        <v>132</v>
      </c>
    </row>
    <row r="456" spans="2:13" ht="18">
      <c r="B456" s="123">
        <v>455</v>
      </c>
      <c r="C456" s="123">
        <f>SUBTOTAL(3,$D$2:D456)</f>
        <v>455</v>
      </c>
      <c r="D456" s="123" t="s">
        <v>58</v>
      </c>
      <c r="E456" s="123" t="s">
        <v>1381</v>
      </c>
      <c r="F456" s="123" t="s">
        <v>851</v>
      </c>
      <c r="G456" s="134">
        <v>0.79583333333333339</v>
      </c>
      <c r="H456" s="123" t="s">
        <v>1174</v>
      </c>
      <c r="I456" s="123" t="s">
        <v>1191</v>
      </c>
      <c r="J456" s="123" t="s">
        <v>836</v>
      </c>
      <c r="K456" s="123" t="s">
        <v>2033</v>
      </c>
      <c r="L456" s="123" t="s">
        <v>8</v>
      </c>
      <c r="M456" s="123" t="s">
        <v>851</v>
      </c>
    </row>
    <row r="457" spans="2:13" ht="18">
      <c r="B457" s="123">
        <v>456</v>
      </c>
      <c r="C457" s="123">
        <f>SUBTOTAL(3,$D$2:D457)</f>
        <v>456</v>
      </c>
      <c r="D457" s="123" t="s">
        <v>106</v>
      </c>
      <c r="E457" s="123" t="s">
        <v>114</v>
      </c>
      <c r="F457" s="123" t="s">
        <v>851</v>
      </c>
      <c r="G457" s="134">
        <v>0.54375000000000007</v>
      </c>
      <c r="H457" s="123" t="s">
        <v>111</v>
      </c>
      <c r="I457" s="123" t="s">
        <v>2034</v>
      </c>
      <c r="J457" s="123" t="s">
        <v>89</v>
      </c>
      <c r="K457" s="123" t="s">
        <v>2035</v>
      </c>
      <c r="L457" s="123" t="s">
        <v>70</v>
      </c>
      <c r="M457" s="123" t="s">
        <v>132</v>
      </c>
    </row>
    <row r="458" spans="2:13" ht="18">
      <c r="B458" s="123">
        <v>457</v>
      </c>
      <c r="C458" s="123">
        <f>SUBTOTAL(3,$D$2:D458)</f>
        <v>457</v>
      </c>
      <c r="D458" s="123" t="s">
        <v>58</v>
      </c>
      <c r="E458" s="123" t="s">
        <v>2036</v>
      </c>
      <c r="F458" s="123" t="s">
        <v>851</v>
      </c>
      <c r="G458" s="134">
        <v>0.45694444444444443</v>
      </c>
      <c r="H458" s="123" t="s">
        <v>22</v>
      </c>
      <c r="I458" s="123" t="s">
        <v>2037</v>
      </c>
      <c r="J458" s="123" t="s">
        <v>160</v>
      </c>
      <c r="K458" s="123" t="s">
        <v>2038</v>
      </c>
      <c r="L458" s="123" t="s">
        <v>11</v>
      </c>
      <c r="M458" s="123" t="s">
        <v>851</v>
      </c>
    </row>
    <row r="459" spans="2:13" ht="18">
      <c r="B459" s="123">
        <v>458</v>
      </c>
      <c r="C459" s="123">
        <f>SUBTOTAL(3,$D$2:D459)</f>
        <v>458</v>
      </c>
      <c r="D459" s="123" t="s">
        <v>64</v>
      </c>
      <c r="E459" s="123" t="s">
        <v>956</v>
      </c>
      <c r="F459" s="123" t="s">
        <v>851</v>
      </c>
      <c r="G459" s="134">
        <v>0.29583333333333334</v>
      </c>
      <c r="H459" s="123" t="s">
        <v>1597</v>
      </c>
      <c r="I459" s="123" t="s">
        <v>2039</v>
      </c>
      <c r="J459" s="123" t="s">
        <v>897</v>
      </c>
      <c r="K459" s="123" t="s">
        <v>2040</v>
      </c>
      <c r="L459" s="123" t="s">
        <v>11</v>
      </c>
      <c r="M459" s="123" t="s">
        <v>124</v>
      </c>
    </row>
    <row r="460" spans="2:13" ht="18">
      <c r="B460" s="123">
        <v>459</v>
      </c>
      <c r="C460" s="123">
        <f>SUBTOTAL(3,$D$2:D460)</f>
        <v>459</v>
      </c>
      <c r="D460" s="123" t="s">
        <v>6</v>
      </c>
      <c r="E460" s="123" t="s">
        <v>2041</v>
      </c>
      <c r="F460" s="123" t="s">
        <v>851</v>
      </c>
      <c r="G460" s="134">
        <v>0.8666666666666667</v>
      </c>
      <c r="H460" s="123" t="s">
        <v>2042</v>
      </c>
      <c r="I460" s="123" t="s">
        <v>2043</v>
      </c>
      <c r="J460" s="123" t="s">
        <v>1889</v>
      </c>
      <c r="K460" s="123" t="s">
        <v>2044</v>
      </c>
      <c r="L460" s="123" t="s">
        <v>11</v>
      </c>
      <c r="M460" s="123" t="s">
        <v>2045</v>
      </c>
    </row>
    <row r="461" spans="2:13" ht="18">
      <c r="B461" s="123">
        <v>460</v>
      </c>
      <c r="C461" s="123">
        <f>SUBTOTAL(3,$D$2:D461)</f>
        <v>460</v>
      </c>
      <c r="D461" s="123" t="s">
        <v>928</v>
      </c>
      <c r="E461" s="123" t="s">
        <v>2046</v>
      </c>
      <c r="F461" s="123" t="s">
        <v>851</v>
      </c>
      <c r="G461" s="134">
        <v>0.76944444444444438</v>
      </c>
      <c r="H461" s="123" t="s">
        <v>1489</v>
      </c>
      <c r="I461" s="123" t="s">
        <v>2047</v>
      </c>
      <c r="J461" s="123" t="s">
        <v>2048</v>
      </c>
      <c r="K461" s="123" t="s">
        <v>2049</v>
      </c>
      <c r="L461" s="123" t="s">
        <v>8</v>
      </c>
      <c r="M461" s="123" t="s">
        <v>137</v>
      </c>
    </row>
    <row r="462" spans="2:13" ht="18">
      <c r="B462" s="123">
        <v>461</v>
      </c>
      <c r="C462" s="123">
        <f>SUBTOTAL(3,$D$2:D462)</f>
        <v>461</v>
      </c>
      <c r="D462" s="123" t="s">
        <v>928</v>
      </c>
      <c r="E462" s="123" t="s">
        <v>2046</v>
      </c>
      <c r="F462" s="123" t="s">
        <v>851</v>
      </c>
      <c r="G462" s="134">
        <v>0.98888888888888893</v>
      </c>
      <c r="H462" s="123" t="s">
        <v>2050</v>
      </c>
      <c r="I462" s="123" t="s">
        <v>1084</v>
      </c>
      <c r="J462" s="123" t="s">
        <v>1310</v>
      </c>
      <c r="K462" s="123" t="s">
        <v>2051</v>
      </c>
      <c r="L462" s="123" t="s">
        <v>8</v>
      </c>
      <c r="M462" s="123" t="s">
        <v>137</v>
      </c>
    </row>
    <row r="463" spans="2:13" ht="18">
      <c r="B463" s="123">
        <v>462</v>
      </c>
      <c r="C463" s="123">
        <f>SUBTOTAL(3,$D$2:D463)</f>
        <v>462</v>
      </c>
      <c r="D463" s="123" t="s">
        <v>58</v>
      </c>
      <c r="E463" s="123" t="s">
        <v>1440</v>
      </c>
      <c r="F463" s="123" t="s">
        <v>851</v>
      </c>
      <c r="G463" s="134">
        <v>0.37638888888888888</v>
      </c>
      <c r="H463" s="123" t="s">
        <v>1141</v>
      </c>
      <c r="I463" s="123" t="s">
        <v>1191</v>
      </c>
      <c r="J463" s="123" t="s">
        <v>1269</v>
      </c>
      <c r="K463" s="123" t="s">
        <v>2052</v>
      </c>
      <c r="L463" s="123" t="s">
        <v>11</v>
      </c>
      <c r="M463" s="123" t="s">
        <v>851</v>
      </c>
    </row>
    <row r="464" spans="2:13" ht="18">
      <c r="B464" s="123">
        <v>463</v>
      </c>
      <c r="C464" s="123">
        <f>SUBTOTAL(3,$D$2:D464)</f>
        <v>463</v>
      </c>
      <c r="D464" s="123" t="s">
        <v>58</v>
      </c>
      <c r="E464" s="123" t="s">
        <v>1381</v>
      </c>
      <c r="F464" s="123" t="s">
        <v>851</v>
      </c>
      <c r="G464" s="134">
        <v>0.87222222222222223</v>
      </c>
      <c r="H464" s="123" t="s">
        <v>1410</v>
      </c>
      <c r="I464" s="123" t="s">
        <v>2053</v>
      </c>
      <c r="J464" s="123" t="s">
        <v>1123</v>
      </c>
      <c r="K464" s="123" t="s">
        <v>2054</v>
      </c>
      <c r="L464" s="123" t="s">
        <v>11</v>
      </c>
      <c r="M464" s="123" t="s">
        <v>851</v>
      </c>
    </row>
    <row r="465" spans="2:13" ht="18">
      <c r="B465" s="123">
        <v>464</v>
      </c>
      <c r="C465" s="123">
        <f>SUBTOTAL(3,$D$2:D465)</f>
        <v>464</v>
      </c>
      <c r="D465" s="123" t="s">
        <v>106</v>
      </c>
      <c r="E465" s="123" t="s">
        <v>114</v>
      </c>
      <c r="F465" s="123" t="s">
        <v>851</v>
      </c>
      <c r="G465" s="134">
        <v>0.90208333333333324</v>
      </c>
      <c r="H465" s="123" t="s">
        <v>115</v>
      </c>
      <c r="I465" s="123" t="s">
        <v>2055</v>
      </c>
      <c r="J465" s="123" t="s">
        <v>1335</v>
      </c>
      <c r="K465" s="123" t="s">
        <v>2056</v>
      </c>
      <c r="L465" s="123" t="s">
        <v>11</v>
      </c>
      <c r="M465" s="123" t="s">
        <v>847</v>
      </c>
    </row>
    <row r="466" spans="2:13" ht="18">
      <c r="B466" s="123">
        <v>465</v>
      </c>
      <c r="C466" s="123">
        <f>SUBTOTAL(3,$D$2:D466)</f>
        <v>465</v>
      </c>
      <c r="D466" s="123" t="s">
        <v>58</v>
      </c>
      <c r="E466" s="123" t="s">
        <v>1361</v>
      </c>
      <c r="F466" s="123" t="s">
        <v>851</v>
      </c>
      <c r="G466" s="134">
        <v>0.17291666666666669</v>
      </c>
      <c r="H466" s="123" t="s">
        <v>982</v>
      </c>
      <c r="I466" s="123" t="s">
        <v>2057</v>
      </c>
      <c r="J466" s="123" t="s">
        <v>54</v>
      </c>
      <c r="K466" s="123" t="s">
        <v>2058</v>
      </c>
      <c r="L466" s="123" t="s">
        <v>5</v>
      </c>
      <c r="M466" s="123" t="s">
        <v>851</v>
      </c>
    </row>
    <row r="467" spans="2:13" ht="18">
      <c r="B467" s="123">
        <v>466</v>
      </c>
      <c r="C467" s="123">
        <f>SUBTOTAL(3,$D$2:D467)</f>
        <v>466</v>
      </c>
      <c r="D467" s="123" t="s">
        <v>928</v>
      </c>
      <c r="E467" s="123" t="s">
        <v>2046</v>
      </c>
      <c r="F467" s="123" t="s">
        <v>851</v>
      </c>
      <c r="G467" s="134">
        <v>0.60277777777777775</v>
      </c>
      <c r="H467" s="123" t="s">
        <v>2059</v>
      </c>
      <c r="I467" s="123" t="s">
        <v>2060</v>
      </c>
      <c r="J467" s="123" t="s">
        <v>1189</v>
      </c>
      <c r="K467" s="123" t="s">
        <v>2061</v>
      </c>
      <c r="L467" s="123" t="s">
        <v>8</v>
      </c>
      <c r="M467" s="123" t="s">
        <v>91</v>
      </c>
    </row>
    <row r="468" spans="2:13" ht="18">
      <c r="B468" s="123">
        <v>467</v>
      </c>
      <c r="C468" s="123">
        <f>SUBTOTAL(3,$D$2:D468)</f>
        <v>467</v>
      </c>
      <c r="D468" s="123" t="s">
        <v>58</v>
      </c>
      <c r="E468" s="123" t="s">
        <v>92</v>
      </c>
      <c r="F468" s="123" t="s">
        <v>851</v>
      </c>
      <c r="G468" s="134">
        <v>0.4145833333333333</v>
      </c>
      <c r="H468" s="123" t="s">
        <v>1644</v>
      </c>
      <c r="I468" s="123" t="s">
        <v>2062</v>
      </c>
      <c r="J468" s="123" t="s">
        <v>2063</v>
      </c>
      <c r="K468" s="123" t="s">
        <v>2064</v>
      </c>
      <c r="L468" s="123" t="s">
        <v>11</v>
      </c>
      <c r="M468" s="123" t="s">
        <v>851</v>
      </c>
    </row>
    <row r="469" spans="2:13" ht="18">
      <c r="B469" s="123">
        <v>468</v>
      </c>
      <c r="C469" s="123">
        <f>SUBTOTAL(3,$D$2:D469)</f>
        <v>468</v>
      </c>
      <c r="D469" s="123" t="s">
        <v>58</v>
      </c>
      <c r="E469" s="123" t="s">
        <v>92</v>
      </c>
      <c r="F469" s="123" t="s">
        <v>851</v>
      </c>
      <c r="G469" s="134">
        <v>0.33263888888888887</v>
      </c>
      <c r="H469" s="123" t="s">
        <v>2065</v>
      </c>
      <c r="I469" s="123" t="s">
        <v>2066</v>
      </c>
      <c r="J469" s="123" t="s">
        <v>2067</v>
      </c>
      <c r="K469" s="123" t="s">
        <v>2068</v>
      </c>
      <c r="L469" s="123" t="s">
        <v>11</v>
      </c>
      <c r="M469" s="123" t="s">
        <v>851</v>
      </c>
    </row>
    <row r="470" spans="2:13" ht="18">
      <c r="B470" s="123">
        <v>469</v>
      </c>
      <c r="C470" s="123">
        <f>SUBTOTAL(3,$D$2:D470)</f>
        <v>469</v>
      </c>
      <c r="D470" s="123" t="s">
        <v>58</v>
      </c>
      <c r="E470" s="123" t="s">
        <v>92</v>
      </c>
      <c r="F470" s="123" t="s">
        <v>851</v>
      </c>
      <c r="G470" s="134">
        <v>0.32847222222222222</v>
      </c>
      <c r="H470" s="123" t="s">
        <v>1956</v>
      </c>
      <c r="I470" s="123" t="s">
        <v>2069</v>
      </c>
      <c r="J470" s="123" t="s">
        <v>836</v>
      </c>
      <c r="K470" s="123" t="s">
        <v>2070</v>
      </c>
      <c r="L470" s="123" t="s">
        <v>11</v>
      </c>
      <c r="M470" s="123" t="s">
        <v>851</v>
      </c>
    </row>
    <row r="471" spans="2:13" ht="18">
      <c r="B471" s="123">
        <v>470</v>
      </c>
      <c r="C471" s="123">
        <f>SUBTOTAL(3,$D$2:D471)</f>
        <v>470</v>
      </c>
      <c r="D471" s="123" t="s">
        <v>928</v>
      </c>
      <c r="E471" s="123" t="s">
        <v>2046</v>
      </c>
      <c r="F471" s="123" t="s">
        <v>851</v>
      </c>
      <c r="G471" s="134">
        <v>0.4152777777777778</v>
      </c>
      <c r="H471" s="123" t="s">
        <v>2071</v>
      </c>
      <c r="I471" s="123" t="s">
        <v>1296</v>
      </c>
      <c r="J471" s="123" t="s">
        <v>2072</v>
      </c>
      <c r="K471" s="123" t="s">
        <v>2073</v>
      </c>
      <c r="L471" s="123" t="s">
        <v>8</v>
      </c>
      <c r="M471" s="123" t="s">
        <v>1023</v>
      </c>
    </row>
    <row r="472" spans="2:13" ht="18">
      <c r="B472" s="123">
        <v>471</v>
      </c>
      <c r="C472" s="123">
        <f>SUBTOTAL(3,$D$2:D472)</f>
        <v>471</v>
      </c>
      <c r="D472" s="123" t="s">
        <v>6</v>
      </c>
      <c r="E472" s="123" t="s">
        <v>2074</v>
      </c>
      <c r="F472" s="123" t="s">
        <v>851</v>
      </c>
      <c r="G472" s="134">
        <v>0.84027777777777779</v>
      </c>
      <c r="H472" s="123" t="s">
        <v>2075</v>
      </c>
      <c r="I472" s="123" t="s">
        <v>2076</v>
      </c>
      <c r="J472" s="123" t="s">
        <v>34</v>
      </c>
      <c r="K472" s="123" t="s">
        <v>2077</v>
      </c>
      <c r="L472" s="123" t="s">
        <v>11</v>
      </c>
      <c r="M472" s="123" t="s">
        <v>1006</v>
      </c>
    </row>
    <row r="473" spans="2:13" ht="18">
      <c r="B473" s="123">
        <v>472</v>
      </c>
      <c r="C473" s="123">
        <f>SUBTOTAL(3,$D$2:D473)</f>
        <v>472</v>
      </c>
      <c r="D473" s="123" t="s">
        <v>106</v>
      </c>
      <c r="E473" s="123" t="s">
        <v>2078</v>
      </c>
      <c r="F473" s="123" t="s">
        <v>851</v>
      </c>
      <c r="G473" s="134">
        <v>0.38194444444444442</v>
      </c>
      <c r="H473" s="123" t="s">
        <v>1135</v>
      </c>
      <c r="I473" s="123" t="s">
        <v>2079</v>
      </c>
      <c r="J473" s="123" t="s">
        <v>157</v>
      </c>
      <c r="K473" s="123" t="s">
        <v>2080</v>
      </c>
      <c r="L473" s="123" t="s">
        <v>11</v>
      </c>
      <c r="M473" s="123" t="s">
        <v>137</v>
      </c>
    </row>
    <row r="474" spans="2:13" ht="18">
      <c r="B474" s="123">
        <v>473</v>
      </c>
      <c r="C474" s="123">
        <f>SUBTOTAL(3,$D$2:D474)</f>
        <v>473</v>
      </c>
      <c r="D474" s="123" t="s">
        <v>58</v>
      </c>
      <c r="E474" s="123" t="s">
        <v>1361</v>
      </c>
      <c r="F474" s="123" t="s">
        <v>851</v>
      </c>
      <c r="G474" s="134">
        <v>1.0416666666666666E-2</v>
      </c>
      <c r="H474" s="123" t="s">
        <v>1014</v>
      </c>
      <c r="I474" s="123" t="s">
        <v>926</v>
      </c>
      <c r="J474" s="123" t="s">
        <v>1806</v>
      </c>
      <c r="K474" s="123" t="s">
        <v>2081</v>
      </c>
      <c r="L474" s="123" t="s">
        <v>11</v>
      </c>
      <c r="M474" s="123" t="s">
        <v>851</v>
      </c>
    </row>
    <row r="475" spans="2:13" ht="18">
      <c r="B475" s="123">
        <v>474</v>
      </c>
      <c r="C475" s="123">
        <f>SUBTOTAL(3,$D$2:D475)</f>
        <v>474</v>
      </c>
      <c r="D475" s="123" t="s">
        <v>6</v>
      </c>
      <c r="E475" s="123" t="s">
        <v>2074</v>
      </c>
      <c r="F475" s="123" t="s">
        <v>851</v>
      </c>
      <c r="G475" s="134">
        <v>0.8125</v>
      </c>
      <c r="H475" s="123" t="s">
        <v>2082</v>
      </c>
      <c r="I475" s="123" t="s">
        <v>2083</v>
      </c>
      <c r="J475" s="123" t="s">
        <v>1379</v>
      </c>
      <c r="K475" s="123" t="s">
        <v>2084</v>
      </c>
      <c r="L475" s="123" t="s">
        <v>11</v>
      </c>
      <c r="M475" s="123" t="s">
        <v>847</v>
      </c>
    </row>
    <row r="476" spans="2:13" ht="18">
      <c r="B476" s="123">
        <v>475</v>
      </c>
      <c r="C476" s="123">
        <f>SUBTOTAL(3,$D$2:D476)</f>
        <v>475</v>
      </c>
      <c r="D476" s="123" t="s">
        <v>58</v>
      </c>
      <c r="E476" s="123" t="s">
        <v>1361</v>
      </c>
      <c r="F476" s="123" t="s">
        <v>851</v>
      </c>
      <c r="G476" s="134">
        <v>2.4999999999999998E-2</v>
      </c>
      <c r="H476" s="123" t="s">
        <v>102</v>
      </c>
      <c r="I476" s="123" t="s">
        <v>2085</v>
      </c>
      <c r="J476" s="123" t="s">
        <v>68</v>
      </c>
      <c r="K476" s="123" t="s">
        <v>2086</v>
      </c>
      <c r="L476" s="123" t="s">
        <v>11</v>
      </c>
      <c r="M476" s="123" t="s">
        <v>851</v>
      </c>
    </row>
    <row r="477" spans="2:13" ht="18">
      <c r="B477" s="123">
        <v>476</v>
      </c>
      <c r="C477" s="123">
        <f>SUBTOTAL(3,$D$2:D477)</f>
        <v>476</v>
      </c>
      <c r="D477" s="123" t="s">
        <v>877</v>
      </c>
      <c r="E477" s="123" t="s">
        <v>2087</v>
      </c>
      <c r="F477" s="123" t="s">
        <v>851</v>
      </c>
      <c r="G477" s="134">
        <v>0.24722222222222223</v>
      </c>
      <c r="H477" s="123" t="s">
        <v>2088</v>
      </c>
      <c r="I477" s="123" t="s">
        <v>2089</v>
      </c>
      <c r="J477" s="123" t="s">
        <v>1202</v>
      </c>
      <c r="K477" s="123" t="s">
        <v>2090</v>
      </c>
      <c r="L477" s="123" t="s">
        <v>8</v>
      </c>
      <c r="M477" s="123" t="s">
        <v>137</v>
      </c>
    </row>
    <row r="478" spans="2:13" ht="18">
      <c r="B478" s="123">
        <v>477</v>
      </c>
      <c r="C478" s="123">
        <f>SUBTOTAL(3,$D$2:D478)</f>
        <v>477</v>
      </c>
      <c r="D478" s="123" t="s">
        <v>58</v>
      </c>
      <c r="E478" s="123" t="s">
        <v>1381</v>
      </c>
      <c r="F478" s="123" t="s">
        <v>851</v>
      </c>
      <c r="G478" s="134">
        <v>0.81736111111111109</v>
      </c>
      <c r="H478" s="123" t="s">
        <v>134</v>
      </c>
      <c r="I478" s="123" t="s">
        <v>2091</v>
      </c>
      <c r="J478" s="123" t="s">
        <v>1121</v>
      </c>
      <c r="K478" s="123" t="s">
        <v>2092</v>
      </c>
      <c r="L478" s="123" t="s">
        <v>11</v>
      </c>
      <c r="M478" s="123" t="s">
        <v>851</v>
      </c>
    </row>
    <row r="479" spans="2:13" ht="18">
      <c r="B479" s="123">
        <v>478</v>
      </c>
      <c r="C479" s="123">
        <f>SUBTOTAL(3,$D$2:D479)</f>
        <v>478</v>
      </c>
      <c r="D479" s="123" t="s">
        <v>58</v>
      </c>
      <c r="E479" s="123" t="s">
        <v>92</v>
      </c>
      <c r="F479" s="123" t="s">
        <v>851</v>
      </c>
      <c r="G479" s="134">
        <v>0.3659722222222222</v>
      </c>
      <c r="H479" s="123" t="s">
        <v>821</v>
      </c>
      <c r="I479" s="123" t="s">
        <v>2093</v>
      </c>
      <c r="J479" s="123" t="s">
        <v>840</v>
      </c>
      <c r="K479" s="123" t="s">
        <v>2094</v>
      </c>
      <c r="L479" s="123" t="s">
        <v>11</v>
      </c>
      <c r="M479" s="123" t="s">
        <v>851</v>
      </c>
    </row>
    <row r="480" spans="2:13" ht="18">
      <c r="B480" s="123">
        <v>479</v>
      </c>
      <c r="C480" s="123">
        <f>SUBTOTAL(3,$D$2:D480)</f>
        <v>479</v>
      </c>
      <c r="D480" s="123" t="s">
        <v>877</v>
      </c>
      <c r="E480" s="123" t="s">
        <v>956</v>
      </c>
      <c r="F480" s="123" t="s">
        <v>851</v>
      </c>
      <c r="G480" s="134">
        <v>0.53472222222222221</v>
      </c>
      <c r="H480" s="123" t="s">
        <v>1185</v>
      </c>
      <c r="I480" s="123" t="s">
        <v>2095</v>
      </c>
      <c r="J480" s="123" t="s">
        <v>2096</v>
      </c>
      <c r="K480" s="123" t="s">
        <v>2097</v>
      </c>
      <c r="L480" s="123" t="s">
        <v>11</v>
      </c>
      <c r="M480" s="123" t="s">
        <v>137</v>
      </c>
    </row>
    <row r="481" spans="2:13" ht="18">
      <c r="B481" s="123">
        <v>480</v>
      </c>
      <c r="C481" s="123">
        <f>SUBTOTAL(3,$D$2:D481)</f>
        <v>480</v>
      </c>
      <c r="D481" s="123" t="s">
        <v>76</v>
      </c>
      <c r="E481" s="123" t="s">
        <v>1556</v>
      </c>
      <c r="F481" s="123" t="s">
        <v>851</v>
      </c>
      <c r="G481" s="134">
        <v>0.33888888888888885</v>
      </c>
      <c r="H481" s="123" t="s">
        <v>2098</v>
      </c>
      <c r="I481" s="123" t="s">
        <v>2099</v>
      </c>
      <c r="J481" s="123" t="s">
        <v>895</v>
      </c>
      <c r="K481" s="123" t="s">
        <v>2100</v>
      </c>
      <c r="L481" s="123" t="s">
        <v>11</v>
      </c>
      <c r="M481" s="123" t="s">
        <v>874</v>
      </c>
    </row>
    <row r="482" spans="2:13" ht="18">
      <c r="B482" s="123">
        <v>481</v>
      </c>
      <c r="C482" s="123">
        <f>SUBTOTAL(3,$D$2:D482)</f>
        <v>481</v>
      </c>
      <c r="D482" s="123" t="s">
        <v>106</v>
      </c>
      <c r="E482" s="123" t="s">
        <v>114</v>
      </c>
      <c r="F482" s="123" t="s">
        <v>851</v>
      </c>
      <c r="G482" s="134">
        <v>0.82638888888888884</v>
      </c>
      <c r="H482" s="123" t="s">
        <v>1580</v>
      </c>
      <c r="I482" s="123" t="s">
        <v>2101</v>
      </c>
      <c r="J482" s="123" t="s">
        <v>1959</v>
      </c>
      <c r="K482" s="123" t="s">
        <v>2102</v>
      </c>
      <c r="L482" s="123" t="s">
        <v>11</v>
      </c>
      <c r="M482" s="123" t="s">
        <v>137</v>
      </c>
    </row>
    <row r="483" spans="2:13" ht="18">
      <c r="B483" s="123">
        <v>482</v>
      </c>
      <c r="C483" s="123">
        <f>SUBTOTAL(3,$D$2:D483)</f>
        <v>482</v>
      </c>
      <c r="D483" s="123" t="s">
        <v>928</v>
      </c>
      <c r="E483" s="123" t="s">
        <v>1826</v>
      </c>
      <c r="F483" s="123" t="s">
        <v>851</v>
      </c>
      <c r="G483" s="134">
        <v>3.9583333333333331E-2</v>
      </c>
      <c r="H483" s="123" t="s">
        <v>2103</v>
      </c>
      <c r="I483" s="123" t="s">
        <v>2104</v>
      </c>
      <c r="J483" s="123" t="s">
        <v>2105</v>
      </c>
      <c r="K483" s="123" t="s">
        <v>2106</v>
      </c>
      <c r="L483" s="123" t="s">
        <v>8</v>
      </c>
      <c r="M483" s="123" t="s">
        <v>137</v>
      </c>
    </row>
    <row r="484" spans="2:13" ht="18">
      <c r="B484" s="123">
        <v>483</v>
      </c>
      <c r="C484" s="123">
        <f>SUBTOTAL(3,$D$2:D484)</f>
        <v>483</v>
      </c>
      <c r="D484" s="123" t="s">
        <v>106</v>
      </c>
      <c r="E484" s="123" t="s">
        <v>2107</v>
      </c>
      <c r="F484" s="123" t="s">
        <v>851</v>
      </c>
      <c r="G484" s="134">
        <v>0.32361111111111113</v>
      </c>
      <c r="H484" s="123" t="s">
        <v>2108</v>
      </c>
      <c r="I484" s="123" t="s">
        <v>2109</v>
      </c>
      <c r="J484" s="123" t="s">
        <v>976</v>
      </c>
      <c r="K484" s="123" t="s">
        <v>2110</v>
      </c>
      <c r="L484" s="123" t="s">
        <v>70</v>
      </c>
      <c r="M484" s="123" t="s">
        <v>1164</v>
      </c>
    </row>
    <row r="485" spans="2:13" ht="18">
      <c r="B485" s="123">
        <v>484</v>
      </c>
      <c r="C485" s="123">
        <f>SUBTOTAL(3,$D$2:D485)</f>
        <v>484</v>
      </c>
      <c r="D485" s="123" t="s">
        <v>64</v>
      </c>
      <c r="E485" s="123" t="s">
        <v>86</v>
      </c>
      <c r="F485" s="123" t="s">
        <v>851</v>
      </c>
      <c r="G485" s="134">
        <v>0.16666666666666666</v>
      </c>
      <c r="H485" s="123" t="s">
        <v>600</v>
      </c>
      <c r="I485" s="123" t="s">
        <v>2111</v>
      </c>
      <c r="J485" s="123" t="s">
        <v>1734</v>
      </c>
      <c r="K485" s="123" t="s">
        <v>2112</v>
      </c>
      <c r="L485" s="123" t="s">
        <v>11</v>
      </c>
      <c r="M485" s="123" t="s">
        <v>105</v>
      </c>
    </row>
    <row r="486" spans="2:13" ht="18">
      <c r="B486" s="123">
        <v>485</v>
      </c>
      <c r="C486" s="123">
        <f>SUBTOTAL(3,$D$2:D486)</f>
        <v>485</v>
      </c>
      <c r="D486" s="123" t="s">
        <v>76</v>
      </c>
      <c r="E486" s="123" t="s">
        <v>1440</v>
      </c>
      <c r="F486" s="123" t="s">
        <v>851</v>
      </c>
      <c r="G486" s="134">
        <v>0.5083333333333333</v>
      </c>
      <c r="H486" s="123" t="s">
        <v>1644</v>
      </c>
      <c r="I486" s="123" t="s">
        <v>1645</v>
      </c>
      <c r="J486" s="123" t="s">
        <v>1328</v>
      </c>
      <c r="K486" s="123" t="s">
        <v>2113</v>
      </c>
      <c r="L486" s="123" t="s">
        <v>11</v>
      </c>
      <c r="M486" s="123" t="s">
        <v>91</v>
      </c>
    </row>
    <row r="487" spans="2:13" ht="18">
      <c r="B487" s="123">
        <v>486</v>
      </c>
      <c r="C487" s="123">
        <f>SUBTOTAL(3,$D$2:D487)</f>
        <v>486</v>
      </c>
      <c r="D487" s="123" t="s">
        <v>58</v>
      </c>
      <c r="E487" s="123" t="s">
        <v>92</v>
      </c>
      <c r="F487" s="123" t="s">
        <v>851</v>
      </c>
      <c r="G487" s="134">
        <v>0.33680555555555558</v>
      </c>
      <c r="H487" s="123" t="s">
        <v>1243</v>
      </c>
      <c r="I487" s="123" t="s">
        <v>1647</v>
      </c>
      <c r="J487" s="123" t="s">
        <v>997</v>
      </c>
      <c r="K487" s="123" t="s">
        <v>2114</v>
      </c>
      <c r="L487" s="123" t="s">
        <v>5</v>
      </c>
      <c r="M487" s="123" t="s">
        <v>851</v>
      </c>
    </row>
    <row r="488" spans="2:13" ht="18">
      <c r="B488" s="123">
        <v>487</v>
      </c>
      <c r="C488" s="123">
        <f>SUBTOTAL(3,$D$2:D488)</f>
        <v>487</v>
      </c>
      <c r="D488" s="123" t="s">
        <v>106</v>
      </c>
      <c r="E488" s="123" t="s">
        <v>1731</v>
      </c>
      <c r="F488" s="123" t="s">
        <v>851</v>
      </c>
      <c r="G488" s="134">
        <v>0.3354166666666667</v>
      </c>
      <c r="H488" s="123" t="s">
        <v>1732</v>
      </c>
      <c r="I488" s="123" t="s">
        <v>1733</v>
      </c>
      <c r="J488" s="123" t="s">
        <v>1734</v>
      </c>
      <c r="K488" s="123" t="s">
        <v>2115</v>
      </c>
      <c r="L488" s="123" t="s">
        <v>11</v>
      </c>
      <c r="M488" s="123" t="s">
        <v>936</v>
      </c>
    </row>
    <row r="489" spans="2:13" ht="18">
      <c r="B489" s="123">
        <v>488</v>
      </c>
      <c r="C489" s="123">
        <f>SUBTOTAL(3,$D$2:D489)</f>
        <v>488</v>
      </c>
      <c r="D489" s="123" t="s">
        <v>58</v>
      </c>
      <c r="E489" s="123" t="s">
        <v>92</v>
      </c>
      <c r="F489" s="123" t="s">
        <v>851</v>
      </c>
      <c r="G489" s="134">
        <v>0.47291666666666665</v>
      </c>
      <c r="H489" s="123" t="s">
        <v>1721</v>
      </c>
      <c r="I489" s="123" t="s">
        <v>2116</v>
      </c>
      <c r="J489" s="123" t="s">
        <v>1020</v>
      </c>
      <c r="K489" s="123" t="s">
        <v>2117</v>
      </c>
      <c r="L489" s="123" t="s">
        <v>11</v>
      </c>
      <c r="M489" s="123" t="s">
        <v>851</v>
      </c>
    </row>
    <row r="490" spans="2:13" ht="18">
      <c r="B490" s="123">
        <v>489</v>
      </c>
      <c r="C490" s="123">
        <f>SUBTOTAL(3,$D$2:D490)</f>
        <v>489</v>
      </c>
      <c r="D490" s="123" t="s">
        <v>58</v>
      </c>
      <c r="E490" s="123" t="s">
        <v>1361</v>
      </c>
      <c r="F490" s="123" t="s">
        <v>851</v>
      </c>
      <c r="G490" s="134">
        <v>9.0277777777777787E-3</v>
      </c>
      <c r="H490" s="123" t="s">
        <v>1721</v>
      </c>
      <c r="I490" s="123" t="s">
        <v>2116</v>
      </c>
      <c r="J490" s="123" t="s">
        <v>1020</v>
      </c>
      <c r="K490" s="123" t="s">
        <v>2118</v>
      </c>
      <c r="L490" s="123" t="s">
        <v>11</v>
      </c>
      <c r="M490" s="123" t="s">
        <v>851</v>
      </c>
    </row>
    <row r="491" spans="2:13" ht="18">
      <c r="B491" s="123">
        <v>490</v>
      </c>
      <c r="C491" s="123">
        <f>SUBTOTAL(3,$D$2:D491)</f>
        <v>490</v>
      </c>
      <c r="D491" s="123" t="s">
        <v>64</v>
      </c>
      <c r="E491" s="123" t="s">
        <v>1826</v>
      </c>
      <c r="F491" s="123" t="s">
        <v>851</v>
      </c>
      <c r="G491" s="134">
        <v>2.6388888888888889E-2</v>
      </c>
      <c r="H491" s="123" t="s">
        <v>2027</v>
      </c>
      <c r="I491" s="123" t="s">
        <v>2119</v>
      </c>
      <c r="J491" s="123" t="s">
        <v>1131</v>
      </c>
      <c r="K491" s="123" t="s">
        <v>2120</v>
      </c>
      <c r="L491" s="123" t="s">
        <v>11</v>
      </c>
      <c r="M491" s="123" t="s">
        <v>847</v>
      </c>
    </row>
    <row r="492" spans="2:13" ht="18">
      <c r="B492" s="123">
        <v>491</v>
      </c>
      <c r="C492" s="123">
        <f>SUBTOTAL(3,$D$2:D492)</f>
        <v>491</v>
      </c>
      <c r="D492" s="123" t="s">
        <v>58</v>
      </c>
      <c r="E492" s="123" t="s">
        <v>1361</v>
      </c>
      <c r="F492" s="123" t="s">
        <v>851</v>
      </c>
      <c r="G492" s="134">
        <v>2.7777777777777776E-2</v>
      </c>
      <c r="H492" s="123" t="s">
        <v>111</v>
      </c>
      <c r="I492" s="123" t="s">
        <v>2121</v>
      </c>
      <c r="J492" s="123" t="s">
        <v>821</v>
      </c>
      <c r="K492" s="123" t="s">
        <v>2122</v>
      </c>
      <c r="L492" s="123" t="s">
        <v>8</v>
      </c>
      <c r="M492" s="123" t="s">
        <v>851</v>
      </c>
    </row>
    <row r="493" spans="2:13" ht="18">
      <c r="B493" s="123">
        <v>492</v>
      </c>
      <c r="C493" s="123">
        <f>SUBTOTAL(3,$D$2:D493)</f>
        <v>492</v>
      </c>
      <c r="D493" s="123" t="s">
        <v>64</v>
      </c>
      <c r="E493" s="123" t="s">
        <v>65</v>
      </c>
      <c r="F493" s="123" t="s">
        <v>851</v>
      </c>
      <c r="G493" s="134">
        <v>3.6111111111111115E-2</v>
      </c>
      <c r="H493" s="123" t="s">
        <v>600</v>
      </c>
      <c r="I493" s="123" t="s">
        <v>2123</v>
      </c>
      <c r="J493" s="123" t="s">
        <v>1216</v>
      </c>
      <c r="K493" s="123" t="s">
        <v>2124</v>
      </c>
      <c r="L493" s="123" t="s">
        <v>11</v>
      </c>
      <c r="M493" s="123" t="s">
        <v>137</v>
      </c>
    </row>
    <row r="494" spans="2:13" ht="18">
      <c r="B494" s="123">
        <v>493</v>
      </c>
      <c r="C494" s="123">
        <f>SUBTOTAL(3,$D$2:D494)</f>
        <v>493</v>
      </c>
      <c r="D494" s="123" t="s">
        <v>58</v>
      </c>
      <c r="E494" s="123" t="s">
        <v>1361</v>
      </c>
      <c r="F494" s="123" t="s">
        <v>851</v>
      </c>
      <c r="G494" s="134">
        <v>9.0972222222222218E-2</v>
      </c>
      <c r="H494" s="123" t="s">
        <v>895</v>
      </c>
      <c r="I494" s="123" t="s">
        <v>28</v>
      </c>
      <c r="J494" s="123" t="s">
        <v>2125</v>
      </c>
      <c r="K494" s="123" t="s">
        <v>2126</v>
      </c>
      <c r="L494" s="123" t="s">
        <v>8</v>
      </c>
      <c r="M494" s="123" t="s">
        <v>851</v>
      </c>
    </row>
    <row r="495" spans="2:13" ht="18">
      <c r="B495" s="123">
        <v>494</v>
      </c>
      <c r="C495" s="123">
        <f>SUBTOTAL(3,$D$2:D495)</f>
        <v>494</v>
      </c>
      <c r="D495" s="123" t="s">
        <v>58</v>
      </c>
      <c r="E495" s="123" t="s">
        <v>1361</v>
      </c>
      <c r="F495" s="123" t="s">
        <v>851</v>
      </c>
      <c r="G495" s="134">
        <v>9.5138888888888884E-2</v>
      </c>
      <c r="H495" s="123" t="s">
        <v>2127</v>
      </c>
      <c r="I495" s="123" t="s">
        <v>2128</v>
      </c>
      <c r="J495" s="123" t="s">
        <v>1471</v>
      </c>
      <c r="K495" s="123" t="s">
        <v>2129</v>
      </c>
      <c r="L495" s="123" t="s">
        <v>8</v>
      </c>
      <c r="M495" s="123" t="s">
        <v>851</v>
      </c>
    </row>
    <row r="496" spans="2:13" ht="18">
      <c r="B496" s="123">
        <v>495</v>
      </c>
      <c r="C496" s="123">
        <f>SUBTOTAL(3,$D$2:D496)</f>
        <v>495</v>
      </c>
      <c r="D496" s="123" t="s">
        <v>58</v>
      </c>
      <c r="E496" s="123" t="s">
        <v>1361</v>
      </c>
      <c r="F496" s="123" t="s">
        <v>851</v>
      </c>
      <c r="G496" s="134">
        <v>0.11805555555555557</v>
      </c>
      <c r="H496" s="123" t="s">
        <v>1656</v>
      </c>
      <c r="I496" s="123" t="s">
        <v>2130</v>
      </c>
      <c r="J496" s="123" t="s">
        <v>895</v>
      </c>
      <c r="K496" s="123" t="s">
        <v>2131</v>
      </c>
      <c r="L496" s="123" t="s">
        <v>8</v>
      </c>
      <c r="M496" s="123" t="s">
        <v>851</v>
      </c>
    </row>
    <row r="497" spans="1:13" ht="18">
      <c r="B497" s="123">
        <v>496</v>
      </c>
      <c r="C497" s="123">
        <f>SUBTOTAL(3,$D$2:D497)</f>
        <v>496</v>
      </c>
      <c r="D497" s="123" t="s">
        <v>58</v>
      </c>
      <c r="E497" s="123" t="s">
        <v>1361</v>
      </c>
      <c r="F497" s="123" t="s">
        <v>851</v>
      </c>
      <c r="G497" s="134">
        <v>0.15833333333333333</v>
      </c>
      <c r="H497" s="123" t="s">
        <v>2132</v>
      </c>
      <c r="I497" s="123" t="s">
        <v>1486</v>
      </c>
      <c r="J497" s="123" t="s">
        <v>1174</v>
      </c>
      <c r="K497" s="123" t="s">
        <v>2133</v>
      </c>
      <c r="L497" s="123" t="s">
        <v>8</v>
      </c>
      <c r="M497" s="123"/>
    </row>
    <row r="498" spans="1:13" ht="18">
      <c r="B498" s="123">
        <v>497</v>
      </c>
      <c r="C498" s="123">
        <f>SUBTOTAL(3,$D$2:D498)</f>
        <v>497</v>
      </c>
      <c r="D498" s="123" t="s">
        <v>64</v>
      </c>
      <c r="E498" s="123" t="s">
        <v>864</v>
      </c>
      <c r="F498" s="123" t="s">
        <v>851</v>
      </c>
      <c r="G498" s="134">
        <v>0.18611111111111112</v>
      </c>
      <c r="H498" s="123" t="s">
        <v>1091</v>
      </c>
      <c r="I498" s="123" t="s">
        <v>2134</v>
      </c>
      <c r="J498" s="123" t="s">
        <v>2135</v>
      </c>
      <c r="K498" s="123" t="s">
        <v>2136</v>
      </c>
      <c r="L498" s="123" t="s">
        <v>11</v>
      </c>
      <c r="M498" s="123" t="s">
        <v>124</v>
      </c>
    </row>
    <row r="499" spans="1:13" ht="18">
      <c r="B499" s="123">
        <v>498</v>
      </c>
      <c r="C499" s="123">
        <f>SUBTOTAL(3,$D$2:D499)</f>
        <v>498</v>
      </c>
      <c r="D499" s="135" t="s">
        <v>928</v>
      </c>
      <c r="E499" s="135" t="s">
        <v>1826</v>
      </c>
      <c r="F499" s="135" t="s">
        <v>851</v>
      </c>
      <c r="G499" s="136">
        <v>0.23194444444444443</v>
      </c>
      <c r="H499" s="135" t="s">
        <v>102</v>
      </c>
      <c r="I499" s="135" t="s">
        <v>2137</v>
      </c>
      <c r="J499" s="135" t="s">
        <v>2138</v>
      </c>
      <c r="K499" s="135" t="s">
        <v>2139</v>
      </c>
      <c r="L499" s="135" t="s">
        <v>8</v>
      </c>
      <c r="M499" s="135" t="s">
        <v>91</v>
      </c>
    </row>
    <row r="500" spans="1:13" ht="21">
      <c r="A500" s="139" t="s">
        <v>2140</v>
      </c>
      <c r="B500" s="139">
        <f>SUM(B2:B499)</f>
        <v>124251</v>
      </c>
      <c r="C500" s="145"/>
    </row>
    <row r="501" spans="1:13" ht="21">
      <c r="A501" s="138" t="s">
        <v>2141</v>
      </c>
      <c r="B501" s="138">
        <f>SUBTOTAL(9,B2:B499)</f>
        <v>124251</v>
      </c>
    </row>
    <row r="509" spans="1:13">
      <c r="G509" s="146"/>
    </row>
    <row r="510" spans="1:13">
      <c r="G510" s="146"/>
    </row>
    <row r="511" spans="1:13">
      <c r="G511" s="146"/>
    </row>
  </sheetData>
  <autoFilter ref="B1:M500"/>
  <conditionalFormatting sqref="B1:XFD1 A2:XFD1048576">
    <cfRule type="expression" dxfId="41" priority="2">
      <formula>#REF!=FALSE</formula>
    </cfRule>
  </conditionalFormatting>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6E26171-CB25-4B4A-825A-C400C5B0CD44}">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D13"/>
  <sheetViews>
    <sheetView showGridLines="0" rightToLeft="1" workbookViewId="0"/>
  </sheetViews>
  <sheetFormatPr defaultRowHeight="15"/>
  <cols>
    <col min="1" max="1" width="9.140625" style="20"/>
    <col min="2" max="4" width="25" style="20" customWidth="1"/>
    <col min="5" max="6" width="9.140625" style="20"/>
    <col min="7" max="7" width="81.85546875" style="20" customWidth="1"/>
    <col min="8" max="16384" width="9.140625" style="20"/>
  </cols>
  <sheetData>
    <row r="1" spans="1:4" ht="39" customHeight="1">
      <c r="A1" s="125" t="s">
        <v>798</v>
      </c>
      <c r="B1" s="1" t="s">
        <v>1</v>
      </c>
      <c r="C1" s="1" t="s">
        <v>2</v>
      </c>
      <c r="D1" s="1" t="s">
        <v>3</v>
      </c>
    </row>
    <row r="2" spans="1:4" ht="28.5" customHeight="1">
      <c r="B2" s="36" t="s">
        <v>5</v>
      </c>
      <c r="C2" s="36" t="s">
        <v>6</v>
      </c>
      <c r="D2" s="37">
        <v>2000000</v>
      </c>
    </row>
    <row r="3" spans="1:4" ht="28.5" customHeight="1">
      <c r="B3" s="36" t="s">
        <v>8</v>
      </c>
      <c r="C3" s="36" t="s">
        <v>9</v>
      </c>
      <c r="D3" s="37">
        <v>5000000</v>
      </c>
    </row>
    <row r="4" spans="1:4" ht="28.5" customHeight="1">
      <c r="B4" s="36" t="s">
        <v>5</v>
      </c>
      <c r="C4" s="36" t="s">
        <v>6</v>
      </c>
      <c r="D4" s="37">
        <v>2000000</v>
      </c>
    </row>
    <row r="5" spans="1:4" ht="28.5" customHeight="1">
      <c r="B5" s="36" t="s">
        <v>11</v>
      </c>
      <c r="C5" s="36" t="s">
        <v>6</v>
      </c>
      <c r="D5" s="37">
        <v>3000000</v>
      </c>
    </row>
    <row r="6" spans="1:4" ht="28.5" customHeight="1">
      <c r="B6" s="36" t="s">
        <v>11</v>
      </c>
      <c r="C6" s="36" t="s">
        <v>6</v>
      </c>
      <c r="D6" s="37">
        <v>2000000</v>
      </c>
    </row>
    <row r="7" spans="1:4" ht="28.5" customHeight="1">
      <c r="B7" s="36" t="s">
        <v>11</v>
      </c>
      <c r="C7" s="36" t="s">
        <v>12</v>
      </c>
      <c r="D7" s="37">
        <v>2000000</v>
      </c>
    </row>
    <row r="8" spans="1:4" ht="28.5" customHeight="1">
      <c r="B8" s="36" t="s">
        <v>13</v>
      </c>
      <c r="C8" s="36" t="s">
        <v>14</v>
      </c>
      <c r="D8" s="37">
        <v>2000000</v>
      </c>
    </row>
    <row r="9" spans="1:4" ht="28.5" customHeight="1">
      <c r="B9" s="36" t="s">
        <v>11</v>
      </c>
      <c r="C9" s="36" t="s">
        <v>14</v>
      </c>
      <c r="D9" s="37">
        <v>2000000</v>
      </c>
    </row>
    <row r="10" spans="1:4" ht="28.5" customHeight="1">
      <c r="B10" s="36" t="s">
        <v>8</v>
      </c>
      <c r="C10" s="36" t="s">
        <v>9</v>
      </c>
      <c r="D10" s="37">
        <v>6000000</v>
      </c>
    </row>
    <row r="11" spans="1:4" ht="28.5" customHeight="1">
      <c r="B11" s="36" t="s">
        <v>5</v>
      </c>
      <c r="C11" s="36" t="s">
        <v>12</v>
      </c>
      <c r="D11" s="37">
        <v>2000000</v>
      </c>
    </row>
    <row r="12" spans="1:4" ht="28.5" customHeight="1">
      <c r="B12" s="36" t="s">
        <v>15</v>
      </c>
      <c r="C12" s="36" t="s">
        <v>6</v>
      </c>
      <c r="D12" s="37">
        <v>1000000</v>
      </c>
    </row>
    <row r="13" spans="1:4" ht="28.5" customHeight="1">
      <c r="B13" s="23"/>
      <c r="C13" s="23"/>
      <c r="D13" s="24"/>
    </row>
  </sheetData>
  <conditionalFormatting sqref="A2:XFD1048576 B1:XFD1">
    <cfRule type="expression" dxfId="39" priority="26">
      <formula>#REF!=FALSE</formula>
    </cfRule>
  </conditionalFormatting>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12A0C9C-1C85-4CFA-B9E8-FC427C243511}">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X102"/>
  <sheetViews>
    <sheetView showGridLines="0" rightToLeft="1" workbookViewId="0"/>
  </sheetViews>
  <sheetFormatPr defaultRowHeight="15"/>
  <cols>
    <col min="1" max="1" width="10.85546875" customWidth="1"/>
    <col min="2" max="4" width="16.140625" customWidth="1"/>
    <col min="5" max="5" width="27.5703125" customWidth="1"/>
    <col min="6" max="6" width="16.140625" customWidth="1"/>
    <col min="7" max="7" width="16.42578125" customWidth="1"/>
    <col min="8" max="8" width="19.7109375" customWidth="1"/>
    <col min="9" max="9" width="27.28515625" customWidth="1"/>
    <col min="10" max="10" width="22.140625" customWidth="1"/>
    <col min="11" max="11" width="42.140625" style="20" customWidth="1"/>
    <col min="12" max="12" width="12.85546875" style="20" customWidth="1"/>
    <col min="13" max="13" width="42.85546875" style="20" customWidth="1"/>
    <col min="14" max="14" width="12.85546875" style="20" customWidth="1"/>
    <col min="15" max="19" width="17" style="20" customWidth="1"/>
    <col min="20" max="20" width="21.140625" style="20" customWidth="1"/>
    <col min="21" max="21" width="20.42578125" style="20" customWidth="1"/>
    <col min="22" max="22" width="17" style="20" customWidth="1"/>
    <col min="23" max="23" width="19.7109375" style="20" customWidth="1"/>
    <col min="24" max="24" width="27.5703125" style="20" customWidth="1"/>
  </cols>
  <sheetData>
    <row r="1" spans="1:24" ht="20.25">
      <c r="A1" s="125" t="s">
        <v>798</v>
      </c>
    </row>
    <row r="2" spans="1:24" ht="23.25">
      <c r="A2" s="124"/>
      <c r="B2" s="206" t="s">
        <v>2162</v>
      </c>
      <c r="C2" s="206"/>
      <c r="D2" s="206"/>
      <c r="E2" s="206"/>
      <c r="F2" s="206"/>
      <c r="G2" s="206"/>
      <c r="H2" s="206"/>
      <c r="I2" s="206"/>
      <c r="J2" s="206"/>
      <c r="K2" s="206"/>
      <c r="O2"/>
      <c r="P2"/>
      <c r="Q2"/>
      <c r="R2"/>
      <c r="S2"/>
      <c r="T2"/>
      <c r="U2"/>
      <c r="V2"/>
      <c r="W2"/>
      <c r="X2"/>
    </row>
    <row r="3" spans="1:24" ht="21.75">
      <c r="B3" s="141" t="s">
        <v>2163</v>
      </c>
      <c r="C3" s="141" t="s">
        <v>399</v>
      </c>
      <c r="D3" s="141" t="s">
        <v>2164</v>
      </c>
      <c r="E3" s="141" t="s">
        <v>2165</v>
      </c>
      <c r="F3" s="141" t="s">
        <v>2166</v>
      </c>
      <c r="G3" s="141" t="s">
        <v>400</v>
      </c>
      <c r="H3" s="141" t="s">
        <v>2167</v>
      </c>
      <c r="I3" s="141" t="s">
        <v>2168</v>
      </c>
      <c r="J3" s="141" t="s">
        <v>0</v>
      </c>
      <c r="K3" s="141" t="s">
        <v>1</v>
      </c>
      <c r="M3" s="141" t="s">
        <v>2166</v>
      </c>
      <c r="O3" s="141" t="s">
        <v>2163</v>
      </c>
      <c r="P3" s="141" t="s">
        <v>399</v>
      </c>
      <c r="Q3" s="141" t="s">
        <v>2164</v>
      </c>
      <c r="R3" s="141" t="s">
        <v>2165</v>
      </c>
      <c r="S3" s="141" t="s">
        <v>2166</v>
      </c>
      <c r="T3" s="141" t="s">
        <v>400</v>
      </c>
      <c r="U3" s="141" t="s">
        <v>2167</v>
      </c>
      <c r="V3" s="141" t="s">
        <v>2168</v>
      </c>
      <c r="W3" s="141" t="s">
        <v>0</v>
      </c>
      <c r="X3" s="141" t="s">
        <v>1</v>
      </c>
    </row>
    <row r="4" spans="1:24" ht="21.75">
      <c r="B4" s="142" t="s">
        <v>2169</v>
      </c>
      <c r="C4" s="142" t="s">
        <v>2170</v>
      </c>
      <c r="D4" s="142">
        <v>107179</v>
      </c>
      <c r="E4" s="142" t="s">
        <v>2171</v>
      </c>
      <c r="F4" s="142" t="s">
        <v>2172</v>
      </c>
      <c r="G4" s="142" t="s">
        <v>2173</v>
      </c>
      <c r="H4" s="142" t="s">
        <v>2174</v>
      </c>
      <c r="I4" s="142" t="s">
        <v>2175</v>
      </c>
      <c r="J4" s="142" t="s">
        <v>4</v>
      </c>
      <c r="K4" s="142" t="s">
        <v>5</v>
      </c>
      <c r="M4" s="142" t="s">
        <v>2172</v>
      </c>
      <c r="O4" s="142" t="s">
        <v>2169</v>
      </c>
      <c r="P4" s="142" t="s">
        <v>2170</v>
      </c>
      <c r="Q4" s="142">
        <v>107179</v>
      </c>
      <c r="R4" s="142" t="s">
        <v>2171</v>
      </c>
      <c r="S4" s="142" t="s">
        <v>2172</v>
      </c>
      <c r="T4" s="142" t="s">
        <v>2173</v>
      </c>
      <c r="U4" s="142" t="s">
        <v>2174</v>
      </c>
      <c r="V4" s="142" t="s">
        <v>2175</v>
      </c>
      <c r="W4" s="142" t="s">
        <v>4</v>
      </c>
      <c r="X4" s="142" t="s">
        <v>5</v>
      </c>
    </row>
    <row r="5" spans="1:24" ht="21.75">
      <c r="B5" s="142" t="s">
        <v>2176</v>
      </c>
      <c r="C5" s="142" t="s">
        <v>2177</v>
      </c>
      <c r="D5" s="142">
        <v>129966</v>
      </c>
      <c r="E5" s="142" t="s">
        <v>2178</v>
      </c>
      <c r="F5" s="142" t="s">
        <v>928</v>
      </c>
      <c r="G5" s="142" t="s">
        <v>2179</v>
      </c>
      <c r="H5" s="142" t="s">
        <v>2180</v>
      </c>
      <c r="I5" s="142" t="s">
        <v>2175</v>
      </c>
      <c r="J5" s="142" t="s">
        <v>7</v>
      </c>
      <c r="K5" s="142" t="s">
        <v>8</v>
      </c>
      <c r="M5" s="142" t="s">
        <v>928</v>
      </c>
      <c r="O5" s="142" t="s">
        <v>2176</v>
      </c>
      <c r="P5" s="142" t="s">
        <v>2177</v>
      </c>
      <c r="Q5" s="142">
        <v>129966</v>
      </c>
      <c r="R5" s="142" t="s">
        <v>2178</v>
      </c>
      <c r="S5" s="142" t="s">
        <v>928</v>
      </c>
      <c r="T5" s="142" t="s">
        <v>2179</v>
      </c>
      <c r="U5" s="142" t="s">
        <v>2180</v>
      </c>
      <c r="V5" s="142" t="s">
        <v>2175</v>
      </c>
      <c r="W5" s="142" t="s">
        <v>7</v>
      </c>
      <c r="X5" s="142" t="s">
        <v>8</v>
      </c>
    </row>
    <row r="6" spans="1:24" ht="21.75">
      <c r="B6" s="142" t="s">
        <v>2181</v>
      </c>
      <c r="C6" s="142" t="s">
        <v>2182</v>
      </c>
      <c r="D6" s="142">
        <v>126690</v>
      </c>
      <c r="E6" s="142" t="s">
        <v>2183</v>
      </c>
      <c r="F6" s="142" t="s">
        <v>2184</v>
      </c>
      <c r="G6" s="142" t="s">
        <v>2185</v>
      </c>
      <c r="H6" s="142" t="s">
        <v>2186</v>
      </c>
      <c r="I6" s="142" t="s">
        <v>2175</v>
      </c>
      <c r="J6" s="142" t="s">
        <v>10</v>
      </c>
      <c r="K6" s="142" t="s">
        <v>5</v>
      </c>
      <c r="M6" s="142" t="s">
        <v>2184</v>
      </c>
      <c r="O6" s="142" t="s">
        <v>2181</v>
      </c>
      <c r="P6" s="142" t="s">
        <v>2182</v>
      </c>
      <c r="Q6" s="142">
        <v>126690</v>
      </c>
      <c r="R6" s="142" t="s">
        <v>2183</v>
      </c>
      <c r="S6" s="142" t="s">
        <v>2184</v>
      </c>
      <c r="T6" s="142" t="s">
        <v>2185</v>
      </c>
      <c r="U6" s="142" t="s">
        <v>2186</v>
      </c>
      <c r="V6" s="142" t="s">
        <v>2175</v>
      </c>
      <c r="W6" s="142" t="s">
        <v>10</v>
      </c>
      <c r="X6" s="142" t="s">
        <v>5</v>
      </c>
    </row>
    <row r="7" spans="1:24" ht="21.75">
      <c r="B7" s="142" t="s">
        <v>2187</v>
      </c>
      <c r="C7" s="142" t="s">
        <v>2188</v>
      </c>
      <c r="D7" s="142">
        <v>107179</v>
      </c>
      <c r="E7" s="142" t="s">
        <v>2171</v>
      </c>
      <c r="F7" s="142" t="s">
        <v>6</v>
      </c>
      <c r="G7" s="142" t="s">
        <v>2189</v>
      </c>
      <c r="H7" s="142" t="s">
        <v>2190</v>
      </c>
      <c r="I7" s="142" t="s">
        <v>2175</v>
      </c>
      <c r="J7" s="142" t="s">
        <v>4</v>
      </c>
      <c r="K7" s="142" t="s">
        <v>11</v>
      </c>
      <c r="M7" s="142" t="s">
        <v>6</v>
      </c>
      <c r="O7" s="142" t="s">
        <v>2187</v>
      </c>
      <c r="P7" s="142" t="s">
        <v>2188</v>
      </c>
      <c r="Q7" s="142">
        <v>107179</v>
      </c>
      <c r="R7" s="142" t="s">
        <v>2171</v>
      </c>
      <c r="S7" s="142" t="s">
        <v>6</v>
      </c>
      <c r="T7" s="142" t="s">
        <v>2189</v>
      </c>
      <c r="U7" s="142" t="s">
        <v>2190</v>
      </c>
      <c r="V7" s="142" t="s">
        <v>2175</v>
      </c>
      <c r="W7" s="142" t="s">
        <v>4</v>
      </c>
      <c r="X7" s="142" t="s">
        <v>11</v>
      </c>
    </row>
    <row r="8" spans="1:24" ht="21.75">
      <c r="B8" s="142" t="s">
        <v>2191</v>
      </c>
      <c r="C8" s="142" t="s">
        <v>2192</v>
      </c>
      <c r="D8" s="142">
        <v>61364</v>
      </c>
      <c r="E8" s="142" t="s">
        <v>2193</v>
      </c>
      <c r="F8" s="142" t="s">
        <v>877</v>
      </c>
      <c r="G8" s="142" t="s">
        <v>2194</v>
      </c>
      <c r="H8" s="142" t="s">
        <v>2195</v>
      </c>
      <c r="I8" s="142" t="s">
        <v>2175</v>
      </c>
      <c r="J8" s="142" t="s">
        <v>10</v>
      </c>
      <c r="K8" s="142" t="s">
        <v>11</v>
      </c>
      <c r="M8" s="142" t="s">
        <v>877</v>
      </c>
      <c r="O8" s="142" t="s">
        <v>2191</v>
      </c>
      <c r="P8" s="142" t="s">
        <v>2192</v>
      </c>
      <c r="Q8" s="142">
        <v>61364</v>
      </c>
      <c r="R8" s="142" t="s">
        <v>2193</v>
      </c>
      <c r="S8" s="142" t="s">
        <v>877</v>
      </c>
      <c r="T8" s="142" t="s">
        <v>2194</v>
      </c>
      <c r="U8" s="142" t="s">
        <v>2195</v>
      </c>
      <c r="V8" s="142" t="s">
        <v>2175</v>
      </c>
      <c r="W8" s="142" t="s">
        <v>10</v>
      </c>
      <c r="X8" s="142" t="s">
        <v>11</v>
      </c>
    </row>
    <row r="9" spans="1:24" ht="21.75">
      <c r="B9" s="142" t="s">
        <v>2196</v>
      </c>
      <c r="C9" s="142" t="s">
        <v>2197</v>
      </c>
      <c r="D9" s="142">
        <v>135723</v>
      </c>
      <c r="E9" s="142" t="s">
        <v>2198</v>
      </c>
      <c r="F9" s="142" t="s">
        <v>44</v>
      </c>
      <c r="G9" s="142" t="s">
        <v>2199</v>
      </c>
      <c r="H9" s="142" t="s">
        <v>2200</v>
      </c>
      <c r="I9" s="142" t="s">
        <v>2175</v>
      </c>
      <c r="J9" s="142" t="s">
        <v>10</v>
      </c>
      <c r="K9" s="142" t="s">
        <v>11</v>
      </c>
      <c r="O9" s="142" t="s">
        <v>2211</v>
      </c>
      <c r="P9" s="142" t="s">
        <v>2212</v>
      </c>
      <c r="Q9" s="142">
        <v>112992</v>
      </c>
      <c r="R9" s="142" t="s">
        <v>2213</v>
      </c>
      <c r="S9" s="142" t="s">
        <v>928</v>
      </c>
      <c r="T9" s="142" t="s">
        <v>2214</v>
      </c>
      <c r="U9" s="142" t="s">
        <v>2215</v>
      </c>
      <c r="V9" s="142" t="s">
        <v>2175</v>
      </c>
      <c r="W9" s="142" t="s">
        <v>7</v>
      </c>
      <c r="X9" s="142" t="s">
        <v>8</v>
      </c>
    </row>
    <row r="10" spans="1:24" ht="21.75">
      <c r="B10" s="142" t="s">
        <v>2201</v>
      </c>
      <c r="C10" s="142" t="s">
        <v>2202</v>
      </c>
      <c r="D10" s="142">
        <v>66692</v>
      </c>
      <c r="E10" s="142" t="s">
        <v>2203</v>
      </c>
      <c r="F10" s="142" t="s">
        <v>106</v>
      </c>
      <c r="G10" s="142" t="s">
        <v>2204</v>
      </c>
      <c r="H10" s="142" t="s">
        <v>2205</v>
      </c>
      <c r="I10" s="142" t="s">
        <v>2175</v>
      </c>
      <c r="J10" s="142" t="s">
        <v>10</v>
      </c>
      <c r="K10" s="142" t="s">
        <v>5</v>
      </c>
      <c r="O10" s="142" t="s">
        <v>2222</v>
      </c>
      <c r="P10" s="142" t="s">
        <v>2223</v>
      </c>
      <c r="Q10" s="142">
        <v>100657</v>
      </c>
      <c r="R10" s="142" t="s">
        <v>2224</v>
      </c>
      <c r="S10" s="142" t="s">
        <v>6</v>
      </c>
      <c r="T10" s="142" t="s">
        <v>2225</v>
      </c>
      <c r="U10" s="142" t="s">
        <v>2226</v>
      </c>
      <c r="V10" s="142" t="s">
        <v>2175</v>
      </c>
      <c r="W10" s="142" t="s">
        <v>7</v>
      </c>
      <c r="X10" s="142" t="s">
        <v>15</v>
      </c>
    </row>
    <row r="11" spans="1:24" ht="21.75">
      <c r="B11" s="142" t="s">
        <v>2206</v>
      </c>
      <c r="C11" s="142" t="s">
        <v>2207</v>
      </c>
      <c r="D11" s="142">
        <v>97177</v>
      </c>
      <c r="E11" s="142" t="s">
        <v>2208</v>
      </c>
      <c r="F11" s="142" t="s">
        <v>106</v>
      </c>
      <c r="G11" s="142" t="s">
        <v>2209</v>
      </c>
      <c r="H11" s="142" t="s">
        <v>2210</v>
      </c>
      <c r="I11" s="142" t="s">
        <v>2175</v>
      </c>
      <c r="J11" s="142" t="s">
        <v>10</v>
      </c>
      <c r="K11" s="142" t="s">
        <v>11</v>
      </c>
      <c r="O11" s="142" t="s">
        <v>2227</v>
      </c>
      <c r="P11" s="142" t="s">
        <v>2228</v>
      </c>
      <c r="Q11" s="142">
        <v>74733</v>
      </c>
      <c r="R11" s="142" t="s">
        <v>2229</v>
      </c>
      <c r="S11" s="142" t="s">
        <v>2184</v>
      </c>
      <c r="T11" s="142" t="s">
        <v>2230</v>
      </c>
      <c r="U11" s="142" t="s">
        <v>2231</v>
      </c>
      <c r="V11" s="142" t="s">
        <v>2175</v>
      </c>
      <c r="W11" s="142" t="s">
        <v>10</v>
      </c>
      <c r="X11" s="142" t="s">
        <v>11</v>
      </c>
    </row>
    <row r="12" spans="1:24" ht="21.75">
      <c r="B12" s="142" t="s">
        <v>2211</v>
      </c>
      <c r="C12" s="142" t="s">
        <v>2212</v>
      </c>
      <c r="D12" s="142">
        <v>112992</v>
      </c>
      <c r="E12" s="142" t="s">
        <v>2213</v>
      </c>
      <c r="F12" s="142" t="s">
        <v>928</v>
      </c>
      <c r="G12" s="142" t="s">
        <v>2214</v>
      </c>
      <c r="H12" s="142" t="s">
        <v>2215</v>
      </c>
      <c r="I12" s="142" t="s">
        <v>2175</v>
      </c>
      <c r="J12" s="142" t="s">
        <v>7</v>
      </c>
      <c r="K12" s="142" t="s">
        <v>8</v>
      </c>
      <c r="O12" s="142" t="s">
        <v>2271</v>
      </c>
      <c r="P12" s="142" t="s">
        <v>2272</v>
      </c>
      <c r="Q12" s="142">
        <v>74733</v>
      </c>
      <c r="R12" s="142" t="s">
        <v>2229</v>
      </c>
      <c r="S12" s="142" t="s">
        <v>2184</v>
      </c>
      <c r="T12" s="142" t="s">
        <v>2273</v>
      </c>
      <c r="U12" s="142" t="s">
        <v>2274</v>
      </c>
      <c r="V12" s="142" t="s">
        <v>2175</v>
      </c>
      <c r="W12" s="142" t="s">
        <v>10</v>
      </c>
      <c r="X12" s="142" t="s">
        <v>5</v>
      </c>
    </row>
    <row r="13" spans="1:24" ht="21.75">
      <c r="B13" s="142" t="s">
        <v>2216</v>
      </c>
      <c r="C13" s="142" t="s">
        <v>2217</v>
      </c>
      <c r="D13" s="142">
        <v>62925</v>
      </c>
      <c r="E13" s="142" t="s">
        <v>2218</v>
      </c>
      <c r="F13" s="142" t="s">
        <v>2219</v>
      </c>
      <c r="G13" s="142" t="s">
        <v>2220</v>
      </c>
      <c r="H13" s="142" t="s">
        <v>2221</v>
      </c>
      <c r="I13" s="142" t="s">
        <v>2175</v>
      </c>
      <c r="J13" s="142" t="s">
        <v>10</v>
      </c>
      <c r="K13" s="142" t="s">
        <v>5</v>
      </c>
      <c r="O13" s="142" t="s">
        <v>2275</v>
      </c>
      <c r="P13" s="142" t="s">
        <v>2276</v>
      </c>
      <c r="Q13" s="142">
        <v>126690</v>
      </c>
      <c r="R13" s="142" t="s">
        <v>2183</v>
      </c>
      <c r="S13" s="142" t="s">
        <v>6</v>
      </c>
      <c r="T13" s="142" t="s">
        <v>2277</v>
      </c>
      <c r="U13" s="142" t="s">
        <v>2278</v>
      </c>
      <c r="V13" s="142" t="s">
        <v>2175</v>
      </c>
      <c r="W13" s="142" t="s">
        <v>7</v>
      </c>
      <c r="X13" s="142" t="s">
        <v>11</v>
      </c>
    </row>
    <row r="14" spans="1:24" ht="21.75">
      <c r="B14" s="142" t="s">
        <v>2222</v>
      </c>
      <c r="C14" s="142" t="s">
        <v>2223</v>
      </c>
      <c r="D14" s="142">
        <v>100657</v>
      </c>
      <c r="E14" s="142" t="s">
        <v>2224</v>
      </c>
      <c r="F14" s="142" t="s">
        <v>6</v>
      </c>
      <c r="G14" s="142" t="s">
        <v>2225</v>
      </c>
      <c r="H14" s="142" t="s">
        <v>2226</v>
      </c>
      <c r="I14" s="142" t="s">
        <v>2175</v>
      </c>
      <c r="J14" s="142" t="s">
        <v>7</v>
      </c>
      <c r="K14" s="142" t="s">
        <v>15</v>
      </c>
      <c r="O14" s="142" t="s">
        <v>2279</v>
      </c>
      <c r="P14" s="142" t="s">
        <v>2280</v>
      </c>
      <c r="Q14" s="142">
        <v>79424</v>
      </c>
      <c r="R14" s="142" t="s">
        <v>2281</v>
      </c>
      <c r="S14" s="142" t="s">
        <v>6</v>
      </c>
      <c r="T14" s="142" t="s">
        <v>2282</v>
      </c>
      <c r="U14" s="142" t="s">
        <v>2283</v>
      </c>
      <c r="V14" s="142" t="s">
        <v>2175</v>
      </c>
      <c r="W14" s="142" t="s">
        <v>7</v>
      </c>
      <c r="X14" s="142" t="s">
        <v>5</v>
      </c>
    </row>
    <row r="15" spans="1:24" ht="21.75">
      <c r="B15" s="142" t="s">
        <v>2227</v>
      </c>
      <c r="C15" s="142" t="s">
        <v>2228</v>
      </c>
      <c r="D15" s="142">
        <v>74733</v>
      </c>
      <c r="E15" s="142" t="s">
        <v>2229</v>
      </c>
      <c r="F15" s="142" t="s">
        <v>2184</v>
      </c>
      <c r="G15" s="142" t="s">
        <v>2230</v>
      </c>
      <c r="H15" s="142" t="s">
        <v>2231</v>
      </c>
      <c r="I15" s="142" t="s">
        <v>2175</v>
      </c>
      <c r="J15" s="142" t="s">
        <v>10</v>
      </c>
      <c r="K15" s="142" t="s">
        <v>11</v>
      </c>
      <c r="O15" s="142" t="s">
        <v>2289</v>
      </c>
      <c r="P15" s="142" t="s">
        <v>2290</v>
      </c>
      <c r="Q15" s="142">
        <v>126690</v>
      </c>
      <c r="R15" s="142" t="s">
        <v>2183</v>
      </c>
      <c r="S15" s="142" t="s">
        <v>6</v>
      </c>
      <c r="T15" s="142" t="s">
        <v>2291</v>
      </c>
      <c r="U15" s="142" t="s">
        <v>2292</v>
      </c>
      <c r="V15" s="142" t="s">
        <v>2175</v>
      </c>
      <c r="W15" s="142" t="s">
        <v>10</v>
      </c>
      <c r="X15" s="142" t="s">
        <v>11</v>
      </c>
    </row>
    <row r="16" spans="1:24" ht="21.75">
      <c r="B16" s="142" t="s">
        <v>2232</v>
      </c>
      <c r="C16" s="142" t="s">
        <v>2233</v>
      </c>
      <c r="D16" s="142">
        <v>59321</v>
      </c>
      <c r="E16" s="142" t="s">
        <v>2234</v>
      </c>
      <c r="F16" s="142" t="s">
        <v>945</v>
      </c>
      <c r="G16" s="142" t="s">
        <v>2235</v>
      </c>
      <c r="H16" s="142" t="s">
        <v>2236</v>
      </c>
      <c r="I16" s="142" t="s">
        <v>2175</v>
      </c>
      <c r="J16" s="142" t="s">
        <v>10</v>
      </c>
      <c r="K16" s="142" t="s">
        <v>924</v>
      </c>
      <c r="O16" s="142" t="s">
        <v>2302</v>
      </c>
      <c r="P16" s="142" t="s">
        <v>2303</v>
      </c>
      <c r="Q16" s="142">
        <v>107179</v>
      </c>
      <c r="R16" s="142" t="s">
        <v>2171</v>
      </c>
      <c r="S16" s="142" t="s">
        <v>2184</v>
      </c>
      <c r="T16" s="142" t="s">
        <v>2304</v>
      </c>
      <c r="U16" s="142" t="s">
        <v>2305</v>
      </c>
      <c r="V16" s="142" t="s">
        <v>2175</v>
      </c>
      <c r="W16" s="142" t="s">
        <v>4</v>
      </c>
      <c r="X16" s="142" t="s">
        <v>5</v>
      </c>
    </row>
    <row r="17" spans="2:24" ht="21.75">
      <c r="B17" s="142" t="s">
        <v>2237</v>
      </c>
      <c r="C17" s="142" t="s">
        <v>2238</v>
      </c>
      <c r="D17" s="142">
        <v>62925</v>
      </c>
      <c r="E17" s="142" t="s">
        <v>2218</v>
      </c>
      <c r="F17" s="142" t="s">
        <v>44</v>
      </c>
      <c r="G17" s="142" t="s">
        <v>2239</v>
      </c>
      <c r="H17" s="142" t="s">
        <v>2240</v>
      </c>
      <c r="I17" s="142" t="s">
        <v>2175</v>
      </c>
      <c r="J17" s="142" t="s">
        <v>10</v>
      </c>
      <c r="K17" s="142" t="s">
        <v>2241</v>
      </c>
      <c r="O17" s="142" t="s">
        <v>2315</v>
      </c>
      <c r="P17" s="142" t="s">
        <v>2316</v>
      </c>
      <c r="Q17" s="142">
        <v>74733</v>
      </c>
      <c r="R17" s="142" t="s">
        <v>2229</v>
      </c>
      <c r="S17" s="142" t="s">
        <v>2184</v>
      </c>
      <c r="T17" s="142" t="s">
        <v>2317</v>
      </c>
      <c r="U17" s="142" t="s">
        <v>2318</v>
      </c>
      <c r="V17" s="142" t="s">
        <v>2175</v>
      </c>
      <c r="W17" s="142" t="s">
        <v>4</v>
      </c>
      <c r="X17" s="142" t="s">
        <v>11</v>
      </c>
    </row>
    <row r="18" spans="2:24" ht="21.75">
      <c r="B18" s="142" t="s">
        <v>2242</v>
      </c>
      <c r="C18" s="142" t="s">
        <v>2243</v>
      </c>
      <c r="D18" s="142">
        <v>105861</v>
      </c>
      <c r="E18" s="142" t="s">
        <v>2244</v>
      </c>
      <c r="F18" s="142" t="s">
        <v>106</v>
      </c>
      <c r="G18" s="142" t="s">
        <v>2245</v>
      </c>
      <c r="H18" s="142" t="s">
        <v>2246</v>
      </c>
      <c r="I18" s="142" t="s">
        <v>2175</v>
      </c>
      <c r="J18" s="142" t="s">
        <v>10</v>
      </c>
      <c r="K18" s="142" t="s">
        <v>11</v>
      </c>
      <c r="O18" s="142" t="s">
        <v>2319</v>
      </c>
      <c r="P18" s="142" t="s">
        <v>2320</v>
      </c>
      <c r="Q18" s="142">
        <v>100657</v>
      </c>
      <c r="R18" s="142" t="s">
        <v>2224</v>
      </c>
      <c r="S18" s="142" t="s">
        <v>2184</v>
      </c>
      <c r="T18" s="142" t="s">
        <v>2321</v>
      </c>
      <c r="U18" s="142" t="s">
        <v>2322</v>
      </c>
      <c r="V18" s="142" t="s">
        <v>2175</v>
      </c>
      <c r="W18" s="142" t="s">
        <v>10</v>
      </c>
      <c r="X18" s="142" t="s">
        <v>11</v>
      </c>
    </row>
    <row r="19" spans="2:24" ht="21.75">
      <c r="B19" s="142" t="s">
        <v>2247</v>
      </c>
      <c r="C19" s="142" t="s">
        <v>2248</v>
      </c>
      <c r="D19" s="142">
        <v>59321</v>
      </c>
      <c r="E19" s="142" t="s">
        <v>2234</v>
      </c>
      <c r="F19" s="142" t="s">
        <v>945</v>
      </c>
      <c r="G19" s="142" t="s">
        <v>2249</v>
      </c>
      <c r="H19" s="142" t="s">
        <v>2250</v>
      </c>
      <c r="I19" s="142" t="s">
        <v>2175</v>
      </c>
      <c r="J19" s="142" t="s">
        <v>10</v>
      </c>
      <c r="K19" s="142" t="s">
        <v>11</v>
      </c>
      <c r="O19" s="142" t="s">
        <v>2323</v>
      </c>
      <c r="P19" s="142" t="s">
        <v>2324</v>
      </c>
      <c r="Q19" s="142">
        <v>126690</v>
      </c>
      <c r="R19" s="142" t="s">
        <v>2183</v>
      </c>
      <c r="S19" s="142" t="s">
        <v>6</v>
      </c>
      <c r="T19" s="142" t="s">
        <v>2325</v>
      </c>
      <c r="U19" s="142" t="s">
        <v>2326</v>
      </c>
      <c r="V19" s="142" t="s">
        <v>2175</v>
      </c>
      <c r="W19" s="142" t="s">
        <v>7</v>
      </c>
      <c r="X19" s="142" t="s">
        <v>5</v>
      </c>
    </row>
    <row r="20" spans="2:24" ht="21.75">
      <c r="B20" s="142" t="s">
        <v>2251</v>
      </c>
      <c r="C20" s="142" t="s">
        <v>2252</v>
      </c>
      <c r="D20" s="142">
        <v>108656</v>
      </c>
      <c r="E20" s="142" t="s">
        <v>2253</v>
      </c>
      <c r="F20" s="142" t="s">
        <v>106</v>
      </c>
      <c r="G20" s="142" t="s">
        <v>2254</v>
      </c>
      <c r="H20" s="142" t="s">
        <v>2255</v>
      </c>
      <c r="I20" s="142" t="s">
        <v>2175</v>
      </c>
      <c r="J20" s="142" t="s">
        <v>10</v>
      </c>
      <c r="K20" s="142" t="s">
        <v>11</v>
      </c>
      <c r="O20" s="142" t="s">
        <v>2362</v>
      </c>
      <c r="P20" s="142" t="s">
        <v>2363</v>
      </c>
      <c r="Q20" s="142">
        <v>126690</v>
      </c>
      <c r="R20" s="142" t="s">
        <v>2183</v>
      </c>
      <c r="S20" s="142" t="s">
        <v>6</v>
      </c>
      <c r="T20" s="142" t="s">
        <v>2364</v>
      </c>
      <c r="U20" s="142" t="s">
        <v>2365</v>
      </c>
      <c r="V20" s="142" t="s">
        <v>2175</v>
      </c>
      <c r="W20" s="142" t="s">
        <v>10</v>
      </c>
      <c r="X20" s="142" t="s">
        <v>924</v>
      </c>
    </row>
    <row r="21" spans="2:24" ht="21.75">
      <c r="B21" s="142" t="s">
        <v>2256</v>
      </c>
      <c r="C21" s="142" t="s">
        <v>2257</v>
      </c>
      <c r="D21" s="142">
        <v>93760</v>
      </c>
      <c r="E21" s="142" t="s">
        <v>2258</v>
      </c>
      <c r="F21" s="142" t="s">
        <v>58</v>
      </c>
      <c r="G21" s="142" t="s">
        <v>2259</v>
      </c>
      <c r="H21" s="142" t="s">
        <v>2260</v>
      </c>
      <c r="I21" s="142" t="s">
        <v>2175</v>
      </c>
      <c r="J21" s="142" t="s">
        <v>10</v>
      </c>
      <c r="K21" s="142" t="s">
        <v>924</v>
      </c>
      <c r="O21" s="142" t="s">
        <v>2366</v>
      </c>
      <c r="P21" s="142" t="s">
        <v>2367</v>
      </c>
      <c r="Q21" s="142">
        <v>100657</v>
      </c>
      <c r="R21" s="142" t="s">
        <v>2224</v>
      </c>
      <c r="S21" s="142" t="s">
        <v>2184</v>
      </c>
      <c r="T21" s="142" t="s">
        <v>2368</v>
      </c>
      <c r="U21" s="142" t="s">
        <v>2369</v>
      </c>
      <c r="V21" s="142" t="s">
        <v>2175</v>
      </c>
      <c r="W21" s="142" t="s">
        <v>10</v>
      </c>
      <c r="X21" s="142" t="s">
        <v>11</v>
      </c>
    </row>
    <row r="22" spans="2:24" ht="21.75">
      <c r="B22" s="142" t="s">
        <v>2261</v>
      </c>
      <c r="C22" s="142" t="s">
        <v>2262</v>
      </c>
      <c r="D22" s="142">
        <v>66317</v>
      </c>
      <c r="E22" s="142" t="s">
        <v>2263</v>
      </c>
      <c r="F22" s="142" t="s">
        <v>58</v>
      </c>
      <c r="G22" s="142" t="s">
        <v>2264</v>
      </c>
      <c r="H22" s="142" t="s">
        <v>2265</v>
      </c>
      <c r="I22" s="142" t="s">
        <v>2175</v>
      </c>
      <c r="J22" s="142" t="s">
        <v>10</v>
      </c>
      <c r="K22" s="142" t="s">
        <v>11</v>
      </c>
      <c r="O22" s="142" t="s">
        <v>2378</v>
      </c>
      <c r="P22" s="142" t="s">
        <v>2379</v>
      </c>
      <c r="Q22" s="142">
        <v>80024</v>
      </c>
      <c r="R22" s="142" t="s">
        <v>2380</v>
      </c>
      <c r="S22" s="142" t="s">
        <v>2184</v>
      </c>
      <c r="T22" s="142" t="s">
        <v>2381</v>
      </c>
      <c r="U22" s="142" t="s">
        <v>2382</v>
      </c>
      <c r="V22" s="142" t="s">
        <v>2175</v>
      </c>
      <c r="W22" s="142" t="s">
        <v>10</v>
      </c>
      <c r="X22" s="142" t="s">
        <v>5</v>
      </c>
    </row>
    <row r="23" spans="2:24" ht="21.75">
      <c r="B23" s="142" t="s">
        <v>2266</v>
      </c>
      <c r="C23" s="142" t="s">
        <v>2267</v>
      </c>
      <c r="D23" s="142">
        <v>129803</v>
      </c>
      <c r="E23" s="142" t="s">
        <v>2268</v>
      </c>
      <c r="F23" s="142" t="s">
        <v>64</v>
      </c>
      <c r="G23" s="142" t="s">
        <v>2269</v>
      </c>
      <c r="H23" s="142" t="s">
        <v>2270</v>
      </c>
      <c r="I23" s="142" t="s">
        <v>2175</v>
      </c>
      <c r="J23" s="142" t="s">
        <v>10</v>
      </c>
      <c r="K23" s="142" t="s">
        <v>8</v>
      </c>
      <c r="O23" s="142" t="s">
        <v>2391</v>
      </c>
      <c r="P23" s="142" t="s">
        <v>2392</v>
      </c>
      <c r="Q23" s="142">
        <v>80024</v>
      </c>
      <c r="R23" s="142" t="s">
        <v>2380</v>
      </c>
      <c r="S23" s="142" t="s">
        <v>2184</v>
      </c>
      <c r="T23" s="142" t="s">
        <v>2393</v>
      </c>
      <c r="U23" s="142" t="s">
        <v>2394</v>
      </c>
      <c r="V23" s="142" t="s">
        <v>2175</v>
      </c>
      <c r="W23" s="142" t="s">
        <v>10</v>
      </c>
      <c r="X23" s="142" t="s">
        <v>11</v>
      </c>
    </row>
    <row r="24" spans="2:24" ht="21.75">
      <c r="B24" s="142" t="s">
        <v>2271</v>
      </c>
      <c r="C24" s="142" t="s">
        <v>2272</v>
      </c>
      <c r="D24" s="142">
        <v>74733</v>
      </c>
      <c r="E24" s="142" t="s">
        <v>2229</v>
      </c>
      <c r="F24" s="142" t="s">
        <v>2184</v>
      </c>
      <c r="G24" s="142" t="s">
        <v>2273</v>
      </c>
      <c r="H24" s="142" t="s">
        <v>2274</v>
      </c>
      <c r="I24" s="142" t="s">
        <v>2175</v>
      </c>
      <c r="J24" s="142" t="s">
        <v>10</v>
      </c>
      <c r="K24" s="142" t="s">
        <v>5</v>
      </c>
      <c r="O24" s="142" t="s">
        <v>2404</v>
      </c>
      <c r="P24" s="142" t="s">
        <v>2405</v>
      </c>
      <c r="Q24" s="142">
        <v>80024</v>
      </c>
      <c r="R24" s="142" t="s">
        <v>2380</v>
      </c>
      <c r="S24" s="142" t="s">
        <v>2184</v>
      </c>
      <c r="T24" s="142" t="s">
        <v>2406</v>
      </c>
      <c r="U24" s="142" t="s">
        <v>2407</v>
      </c>
      <c r="V24" s="142" t="s">
        <v>2175</v>
      </c>
      <c r="W24" s="142" t="s">
        <v>7</v>
      </c>
      <c r="X24" s="142" t="s">
        <v>5</v>
      </c>
    </row>
    <row r="25" spans="2:24" ht="21.75">
      <c r="B25" s="142" t="s">
        <v>2275</v>
      </c>
      <c r="C25" s="142" t="s">
        <v>2276</v>
      </c>
      <c r="D25" s="142">
        <v>126690</v>
      </c>
      <c r="E25" s="142" t="s">
        <v>2183</v>
      </c>
      <c r="F25" s="142" t="s">
        <v>6</v>
      </c>
      <c r="G25" s="142" t="s">
        <v>2277</v>
      </c>
      <c r="H25" s="142" t="s">
        <v>2278</v>
      </c>
      <c r="I25" s="142" t="s">
        <v>2175</v>
      </c>
      <c r="J25" s="142" t="s">
        <v>7</v>
      </c>
      <c r="K25" s="142" t="s">
        <v>11</v>
      </c>
      <c r="O25" s="142" t="s">
        <v>2408</v>
      </c>
      <c r="P25" s="142" t="s">
        <v>2409</v>
      </c>
      <c r="Q25" s="142">
        <v>107179</v>
      </c>
      <c r="R25" s="142" t="s">
        <v>2171</v>
      </c>
      <c r="S25" s="142" t="s">
        <v>2184</v>
      </c>
      <c r="T25" s="142" t="s">
        <v>2410</v>
      </c>
      <c r="U25" s="142" t="s">
        <v>2411</v>
      </c>
      <c r="V25" s="142" t="s">
        <v>2175</v>
      </c>
      <c r="W25" s="142" t="s">
        <v>10</v>
      </c>
      <c r="X25" s="142" t="s">
        <v>70</v>
      </c>
    </row>
    <row r="26" spans="2:24" ht="21.75">
      <c r="B26" s="142" t="s">
        <v>2279</v>
      </c>
      <c r="C26" s="142" t="s">
        <v>2280</v>
      </c>
      <c r="D26" s="142">
        <v>79424</v>
      </c>
      <c r="E26" s="142" t="s">
        <v>2281</v>
      </c>
      <c r="F26" s="142" t="s">
        <v>6</v>
      </c>
      <c r="G26" s="142" t="s">
        <v>2282</v>
      </c>
      <c r="H26" s="142" t="s">
        <v>2283</v>
      </c>
      <c r="I26" s="142" t="s">
        <v>2175</v>
      </c>
      <c r="J26" s="142" t="s">
        <v>7</v>
      </c>
      <c r="K26" s="142" t="s">
        <v>5</v>
      </c>
      <c r="O26" s="142" t="s">
        <v>2420</v>
      </c>
      <c r="P26" s="142" t="s">
        <v>2421</v>
      </c>
      <c r="Q26" s="142">
        <v>61364</v>
      </c>
      <c r="R26" s="142" t="s">
        <v>2193</v>
      </c>
      <c r="S26" s="142" t="s">
        <v>2184</v>
      </c>
      <c r="T26" s="142" t="s">
        <v>2422</v>
      </c>
      <c r="U26" s="142" t="s">
        <v>2423</v>
      </c>
      <c r="V26" s="142" t="s">
        <v>2175</v>
      </c>
      <c r="W26" s="142" t="s">
        <v>10</v>
      </c>
      <c r="X26" s="142" t="s">
        <v>11</v>
      </c>
    </row>
    <row r="27" spans="2:24" ht="21.75">
      <c r="B27" s="142" t="s">
        <v>2284</v>
      </c>
      <c r="C27" s="142" t="s">
        <v>2285</v>
      </c>
      <c r="D27" s="142">
        <v>105861</v>
      </c>
      <c r="E27" s="142" t="s">
        <v>2244</v>
      </c>
      <c r="F27" s="142" t="s">
        <v>106</v>
      </c>
      <c r="G27" s="142" t="s">
        <v>2286</v>
      </c>
      <c r="H27" s="142" t="s">
        <v>2287</v>
      </c>
      <c r="I27" s="142" t="s">
        <v>2175</v>
      </c>
      <c r="J27" s="142" t="s">
        <v>10</v>
      </c>
      <c r="K27" s="142" t="s">
        <v>2288</v>
      </c>
      <c r="O27" s="142" t="s">
        <v>2424</v>
      </c>
      <c r="P27" s="142" t="s">
        <v>2425</v>
      </c>
      <c r="Q27" s="142">
        <v>108804</v>
      </c>
      <c r="R27" s="142" t="s">
        <v>2426</v>
      </c>
      <c r="S27" s="142" t="s">
        <v>2172</v>
      </c>
      <c r="T27" s="142" t="s">
        <v>2427</v>
      </c>
      <c r="U27" s="142" t="s">
        <v>2428</v>
      </c>
      <c r="V27" s="142" t="s">
        <v>2175</v>
      </c>
      <c r="W27" s="142" t="s">
        <v>4</v>
      </c>
      <c r="X27" s="142" t="s">
        <v>56</v>
      </c>
    </row>
    <row r="28" spans="2:24" ht="21.75">
      <c r="B28" s="142" t="s">
        <v>2289</v>
      </c>
      <c r="C28" s="142" t="s">
        <v>2290</v>
      </c>
      <c r="D28" s="142">
        <v>126690</v>
      </c>
      <c r="E28" s="142" t="s">
        <v>2183</v>
      </c>
      <c r="F28" s="142" t="s">
        <v>6</v>
      </c>
      <c r="G28" s="142" t="s">
        <v>2291</v>
      </c>
      <c r="H28" s="142" t="s">
        <v>2292</v>
      </c>
      <c r="I28" s="142" t="s">
        <v>2175</v>
      </c>
      <c r="J28" s="142" t="s">
        <v>10</v>
      </c>
      <c r="K28" s="142" t="s">
        <v>11</v>
      </c>
      <c r="O28" s="142" t="s">
        <v>2442</v>
      </c>
      <c r="P28" s="142" t="s">
        <v>2443</v>
      </c>
      <c r="Q28" s="142">
        <v>129770</v>
      </c>
      <c r="R28" s="142" t="s">
        <v>2444</v>
      </c>
      <c r="S28" s="142" t="s">
        <v>2184</v>
      </c>
      <c r="T28" s="142" t="s">
        <v>2445</v>
      </c>
      <c r="U28" s="142" t="s">
        <v>2446</v>
      </c>
      <c r="V28" s="142" t="s">
        <v>2175</v>
      </c>
      <c r="W28" s="142" t="s">
        <v>2310</v>
      </c>
      <c r="X28" s="142" t="s">
        <v>2361</v>
      </c>
    </row>
    <row r="29" spans="2:24" ht="21.75">
      <c r="B29" s="142" t="s">
        <v>2293</v>
      </c>
      <c r="C29" s="142" t="s">
        <v>2294</v>
      </c>
      <c r="D29" s="142">
        <v>62925</v>
      </c>
      <c r="E29" s="142" t="s">
        <v>2218</v>
      </c>
      <c r="F29" s="142" t="s">
        <v>44</v>
      </c>
      <c r="G29" s="142" t="s">
        <v>2295</v>
      </c>
      <c r="H29" s="142" t="s">
        <v>2296</v>
      </c>
      <c r="I29" s="142" t="s">
        <v>2175</v>
      </c>
      <c r="J29" s="142" t="s">
        <v>10</v>
      </c>
      <c r="K29" s="142" t="s">
        <v>961</v>
      </c>
      <c r="O29" s="142" t="s">
        <v>2465</v>
      </c>
      <c r="P29" s="142" t="s">
        <v>2466</v>
      </c>
      <c r="Q29" s="142">
        <v>92175</v>
      </c>
      <c r="R29" s="142" t="s">
        <v>2467</v>
      </c>
      <c r="S29" s="142" t="s">
        <v>2184</v>
      </c>
      <c r="T29" s="142" t="s">
        <v>2468</v>
      </c>
      <c r="U29" s="142" t="s">
        <v>2469</v>
      </c>
      <c r="V29" s="142" t="s">
        <v>2175</v>
      </c>
      <c r="W29" s="142" t="s">
        <v>4</v>
      </c>
      <c r="X29" s="142" t="s">
        <v>11</v>
      </c>
    </row>
    <row r="30" spans="2:24" ht="21.75">
      <c r="B30" s="142" t="s">
        <v>2297</v>
      </c>
      <c r="C30" s="142" t="s">
        <v>2298</v>
      </c>
      <c r="D30" s="142">
        <v>36998</v>
      </c>
      <c r="E30" s="142" t="s">
        <v>2299</v>
      </c>
      <c r="F30" s="142" t="s">
        <v>827</v>
      </c>
      <c r="G30" s="142" t="s">
        <v>2300</v>
      </c>
      <c r="H30" s="142" t="s">
        <v>2301</v>
      </c>
      <c r="I30" s="142" t="s">
        <v>2175</v>
      </c>
      <c r="J30" s="142" t="s">
        <v>10</v>
      </c>
      <c r="K30" s="142" t="s">
        <v>5</v>
      </c>
      <c r="O30" s="142" t="s">
        <v>2470</v>
      </c>
      <c r="P30" s="142" t="s">
        <v>2471</v>
      </c>
      <c r="Q30" s="142">
        <v>61364</v>
      </c>
      <c r="R30" s="142" t="s">
        <v>2193</v>
      </c>
      <c r="S30" s="142" t="s">
        <v>6</v>
      </c>
      <c r="T30" s="142" t="s">
        <v>2472</v>
      </c>
      <c r="U30" s="142" t="s">
        <v>2473</v>
      </c>
      <c r="V30" s="142" t="s">
        <v>2175</v>
      </c>
      <c r="W30" s="142" t="s">
        <v>7</v>
      </c>
      <c r="X30" s="142" t="s">
        <v>11</v>
      </c>
    </row>
    <row r="31" spans="2:24" ht="21.75">
      <c r="B31" s="142" t="s">
        <v>2302</v>
      </c>
      <c r="C31" s="142" t="s">
        <v>2303</v>
      </c>
      <c r="D31" s="142">
        <v>107179</v>
      </c>
      <c r="E31" s="142" t="s">
        <v>2171</v>
      </c>
      <c r="F31" s="142" t="s">
        <v>2184</v>
      </c>
      <c r="G31" s="142" t="s">
        <v>2304</v>
      </c>
      <c r="H31" s="142" t="s">
        <v>2305</v>
      </c>
      <c r="I31" s="142" t="s">
        <v>2175</v>
      </c>
      <c r="J31" s="142" t="s">
        <v>4</v>
      </c>
      <c r="K31" s="142" t="s">
        <v>5</v>
      </c>
      <c r="O31" s="142" t="s">
        <v>2486</v>
      </c>
      <c r="P31" s="142" t="s">
        <v>2487</v>
      </c>
      <c r="Q31" s="142">
        <v>80024</v>
      </c>
      <c r="R31" s="142" t="s">
        <v>2380</v>
      </c>
      <c r="S31" s="142" t="s">
        <v>2184</v>
      </c>
      <c r="T31" s="142" t="s">
        <v>2488</v>
      </c>
      <c r="U31" s="142" t="s">
        <v>2489</v>
      </c>
      <c r="V31" s="142" t="s">
        <v>2175</v>
      </c>
      <c r="W31" s="142" t="s">
        <v>10</v>
      </c>
      <c r="X31" s="142" t="s">
        <v>924</v>
      </c>
    </row>
    <row r="32" spans="2:24" ht="21.75">
      <c r="B32" s="142" t="s">
        <v>2306</v>
      </c>
      <c r="C32" s="142" t="s">
        <v>2307</v>
      </c>
      <c r="D32" s="142">
        <v>93760</v>
      </c>
      <c r="E32" s="142" t="s">
        <v>2258</v>
      </c>
      <c r="F32" s="142" t="s">
        <v>58</v>
      </c>
      <c r="G32" s="142" t="s">
        <v>2308</v>
      </c>
      <c r="H32" s="142" t="s">
        <v>2309</v>
      </c>
      <c r="I32" s="142" t="s">
        <v>2175</v>
      </c>
      <c r="J32" s="142" t="s">
        <v>2310</v>
      </c>
      <c r="K32" s="142" t="s">
        <v>11</v>
      </c>
      <c r="O32" s="142" t="s">
        <v>2494</v>
      </c>
      <c r="P32" s="142" t="s">
        <v>2495</v>
      </c>
      <c r="Q32" s="142">
        <v>79424</v>
      </c>
      <c r="R32" s="142" t="s">
        <v>2281</v>
      </c>
      <c r="S32" s="142" t="s">
        <v>2184</v>
      </c>
      <c r="T32" s="142" t="s">
        <v>2496</v>
      </c>
      <c r="U32" s="142" t="s">
        <v>2497</v>
      </c>
      <c r="V32" s="142" t="s">
        <v>2175</v>
      </c>
      <c r="W32" s="142" t="s">
        <v>10</v>
      </c>
      <c r="X32" s="142" t="s">
        <v>70</v>
      </c>
    </row>
    <row r="33" spans="2:24" ht="21.75">
      <c r="B33" s="142" t="s">
        <v>2311</v>
      </c>
      <c r="C33" s="142" t="s">
        <v>2312</v>
      </c>
      <c r="D33" s="142">
        <v>112992</v>
      </c>
      <c r="E33" s="142" t="s">
        <v>2213</v>
      </c>
      <c r="F33" s="142" t="s">
        <v>64</v>
      </c>
      <c r="G33" s="142" t="s">
        <v>2313</v>
      </c>
      <c r="H33" s="142" t="s">
        <v>2314</v>
      </c>
      <c r="I33" s="142" t="s">
        <v>2175</v>
      </c>
      <c r="J33" s="142" t="s">
        <v>10</v>
      </c>
      <c r="K33" s="142" t="s">
        <v>961</v>
      </c>
      <c r="O33" s="142" t="s">
        <v>2518</v>
      </c>
      <c r="P33" s="142" t="s">
        <v>2519</v>
      </c>
      <c r="Q33" s="142">
        <v>107179</v>
      </c>
      <c r="R33" s="142" t="s">
        <v>2171</v>
      </c>
      <c r="S33" s="142" t="s">
        <v>6</v>
      </c>
      <c r="T33" s="142" t="s">
        <v>2520</v>
      </c>
      <c r="U33" s="142" t="s">
        <v>2521</v>
      </c>
      <c r="V33" s="142" t="s">
        <v>2175</v>
      </c>
      <c r="W33" s="142" t="s">
        <v>7</v>
      </c>
      <c r="X33" s="142" t="s">
        <v>11</v>
      </c>
    </row>
    <row r="34" spans="2:24" ht="21.75">
      <c r="B34" s="142" t="s">
        <v>2315</v>
      </c>
      <c r="C34" s="142" t="s">
        <v>2316</v>
      </c>
      <c r="D34" s="142">
        <v>74733</v>
      </c>
      <c r="E34" s="142" t="s">
        <v>2229</v>
      </c>
      <c r="F34" s="142" t="s">
        <v>2184</v>
      </c>
      <c r="G34" s="142" t="s">
        <v>2317</v>
      </c>
      <c r="H34" s="142" t="s">
        <v>2318</v>
      </c>
      <c r="I34" s="142" t="s">
        <v>2175</v>
      </c>
      <c r="J34" s="142" t="s">
        <v>4</v>
      </c>
      <c r="K34" s="142" t="s">
        <v>11</v>
      </c>
      <c r="O34" s="142" t="s">
        <v>2522</v>
      </c>
      <c r="P34" s="142" t="s">
        <v>2523</v>
      </c>
      <c r="Q34" s="142">
        <v>126690</v>
      </c>
      <c r="R34" s="142" t="s">
        <v>2183</v>
      </c>
      <c r="S34" s="142" t="s">
        <v>6</v>
      </c>
      <c r="T34" s="142" t="s">
        <v>2524</v>
      </c>
      <c r="U34" s="142" t="s">
        <v>2525</v>
      </c>
      <c r="V34" s="142" t="s">
        <v>2175</v>
      </c>
      <c r="W34" s="142" t="s">
        <v>10</v>
      </c>
      <c r="X34" s="142" t="s">
        <v>5</v>
      </c>
    </row>
    <row r="35" spans="2:24" ht="21.75">
      <c r="B35" s="142" t="s">
        <v>2319</v>
      </c>
      <c r="C35" s="142" t="s">
        <v>2320</v>
      </c>
      <c r="D35" s="142">
        <v>100657</v>
      </c>
      <c r="E35" s="142" t="s">
        <v>2224</v>
      </c>
      <c r="F35" s="142" t="s">
        <v>2184</v>
      </c>
      <c r="G35" s="142" t="s">
        <v>2321</v>
      </c>
      <c r="H35" s="142" t="s">
        <v>2322</v>
      </c>
      <c r="I35" s="142" t="s">
        <v>2175</v>
      </c>
      <c r="J35" s="142" t="s">
        <v>10</v>
      </c>
      <c r="K35" s="142" t="s">
        <v>11</v>
      </c>
      <c r="O35" s="142" t="s">
        <v>2530</v>
      </c>
      <c r="P35" s="142" t="s">
        <v>2531</v>
      </c>
      <c r="Q35" s="142">
        <v>80024</v>
      </c>
      <c r="R35" s="142" t="s">
        <v>2380</v>
      </c>
      <c r="S35" s="142" t="s">
        <v>2184</v>
      </c>
      <c r="T35" s="142" t="s">
        <v>2532</v>
      </c>
      <c r="U35" s="142" t="s">
        <v>2533</v>
      </c>
      <c r="V35" s="142" t="s">
        <v>2175</v>
      </c>
      <c r="W35" s="142" t="s">
        <v>10</v>
      </c>
      <c r="X35" s="142" t="s">
        <v>11</v>
      </c>
    </row>
    <row r="36" spans="2:24" ht="21.75">
      <c r="B36" s="142" t="s">
        <v>2323</v>
      </c>
      <c r="C36" s="142" t="s">
        <v>2324</v>
      </c>
      <c r="D36" s="142">
        <v>126690</v>
      </c>
      <c r="E36" s="142" t="s">
        <v>2183</v>
      </c>
      <c r="F36" s="142" t="s">
        <v>6</v>
      </c>
      <c r="G36" s="142" t="s">
        <v>2325</v>
      </c>
      <c r="H36" s="142" t="s">
        <v>2326</v>
      </c>
      <c r="I36" s="142" t="s">
        <v>2175</v>
      </c>
      <c r="J36" s="142" t="s">
        <v>7</v>
      </c>
      <c r="K36" s="142" t="s">
        <v>5</v>
      </c>
      <c r="O36" s="142" t="s">
        <v>2534</v>
      </c>
      <c r="P36" s="142" t="s">
        <v>2535</v>
      </c>
      <c r="Q36" s="142">
        <v>80024</v>
      </c>
      <c r="R36" s="142" t="s">
        <v>2380</v>
      </c>
      <c r="S36" s="142" t="s">
        <v>2184</v>
      </c>
      <c r="T36" s="142" t="s">
        <v>2536</v>
      </c>
      <c r="U36" s="142" t="s">
        <v>2537</v>
      </c>
      <c r="V36" s="142" t="s">
        <v>2175</v>
      </c>
      <c r="W36" s="142" t="s">
        <v>10</v>
      </c>
      <c r="X36" s="142" t="s">
        <v>5</v>
      </c>
    </row>
    <row r="37" spans="2:24" ht="21.75">
      <c r="B37" s="142" t="s">
        <v>2327</v>
      </c>
      <c r="C37" s="142" t="s">
        <v>2328</v>
      </c>
      <c r="D37" s="142">
        <v>93158</v>
      </c>
      <c r="E37" s="142" t="s">
        <v>2329</v>
      </c>
      <c r="F37" s="142" t="s">
        <v>106</v>
      </c>
      <c r="G37" s="142" t="s">
        <v>2330</v>
      </c>
      <c r="H37" s="142" t="s">
        <v>2331</v>
      </c>
      <c r="I37" s="142" t="s">
        <v>2175</v>
      </c>
      <c r="J37" s="142" t="s">
        <v>10</v>
      </c>
      <c r="K37" s="142" t="s">
        <v>11</v>
      </c>
      <c r="O37" s="142" t="s">
        <v>2538</v>
      </c>
      <c r="P37" s="142" t="s">
        <v>2539</v>
      </c>
      <c r="Q37" s="142">
        <v>126690</v>
      </c>
      <c r="R37" s="142" t="s">
        <v>2183</v>
      </c>
      <c r="S37" s="142" t="s">
        <v>2184</v>
      </c>
      <c r="T37" s="142" t="s">
        <v>2540</v>
      </c>
      <c r="U37" s="142" t="s">
        <v>2541</v>
      </c>
      <c r="V37" s="142" t="s">
        <v>2175</v>
      </c>
      <c r="W37" s="142" t="s">
        <v>4</v>
      </c>
      <c r="X37" s="142" t="s">
        <v>11</v>
      </c>
    </row>
    <row r="38" spans="2:24" ht="21.75">
      <c r="B38" s="142" t="s">
        <v>2332</v>
      </c>
      <c r="C38" s="142" t="s">
        <v>2333</v>
      </c>
      <c r="D38" s="142">
        <v>106068</v>
      </c>
      <c r="E38" s="142" t="s">
        <v>2334</v>
      </c>
      <c r="F38" s="142" t="s">
        <v>96</v>
      </c>
      <c r="G38" s="142" t="s">
        <v>2335</v>
      </c>
      <c r="H38" s="142" t="s">
        <v>2336</v>
      </c>
      <c r="I38" s="142" t="s">
        <v>2175</v>
      </c>
      <c r="J38" s="142" t="s">
        <v>7</v>
      </c>
      <c r="K38" s="142" t="s">
        <v>11</v>
      </c>
      <c r="O38" s="142" t="s">
        <v>2571</v>
      </c>
      <c r="P38" s="142" t="s">
        <v>2572</v>
      </c>
      <c r="Q38" s="142">
        <v>79424</v>
      </c>
      <c r="R38" s="142" t="s">
        <v>2281</v>
      </c>
      <c r="S38" s="142" t="s">
        <v>6</v>
      </c>
      <c r="T38" s="142" t="s">
        <v>2573</v>
      </c>
      <c r="U38" s="142" t="s">
        <v>2574</v>
      </c>
      <c r="V38" s="142" t="s">
        <v>2175</v>
      </c>
      <c r="W38" s="142" t="s">
        <v>7</v>
      </c>
      <c r="X38" s="142" t="s">
        <v>11</v>
      </c>
    </row>
    <row r="39" spans="2:24" ht="21.75">
      <c r="B39" s="142" t="s">
        <v>2337</v>
      </c>
      <c r="C39" s="142" t="s">
        <v>2338</v>
      </c>
      <c r="D39" s="142">
        <v>87540</v>
      </c>
      <c r="E39" s="142" t="s">
        <v>2339</v>
      </c>
      <c r="F39" s="142" t="s">
        <v>64</v>
      </c>
      <c r="G39" s="142" t="s">
        <v>2340</v>
      </c>
      <c r="H39" s="142" t="s">
        <v>2341</v>
      </c>
      <c r="I39" s="142" t="s">
        <v>2175</v>
      </c>
      <c r="J39" s="142" t="s">
        <v>7</v>
      </c>
      <c r="K39" s="142" t="s">
        <v>8</v>
      </c>
      <c r="O39" s="142" t="s">
        <v>2575</v>
      </c>
      <c r="P39" s="142" t="s">
        <v>2576</v>
      </c>
      <c r="Q39" s="142">
        <v>100657</v>
      </c>
      <c r="R39" s="142" t="s">
        <v>2224</v>
      </c>
      <c r="S39" s="142" t="s">
        <v>2184</v>
      </c>
      <c r="T39" s="142" t="s">
        <v>2577</v>
      </c>
      <c r="U39" s="142" t="s">
        <v>2578</v>
      </c>
      <c r="V39" s="142" t="s">
        <v>2175</v>
      </c>
      <c r="W39" s="142" t="s">
        <v>10</v>
      </c>
      <c r="X39" s="142" t="s">
        <v>11</v>
      </c>
    </row>
    <row r="40" spans="2:24" ht="21.75">
      <c r="B40" s="142" t="s">
        <v>2342</v>
      </c>
      <c r="C40" s="142" t="s">
        <v>2343</v>
      </c>
      <c r="D40" s="142">
        <v>79846</v>
      </c>
      <c r="E40" s="142" t="s">
        <v>2344</v>
      </c>
      <c r="F40" s="142" t="s">
        <v>44</v>
      </c>
      <c r="G40" s="142" t="s">
        <v>2345</v>
      </c>
      <c r="H40" s="142" t="s">
        <v>2346</v>
      </c>
      <c r="I40" s="142" t="s">
        <v>2175</v>
      </c>
      <c r="J40" s="142" t="s">
        <v>10</v>
      </c>
      <c r="K40" s="142" t="s">
        <v>11</v>
      </c>
      <c r="O40" s="142" t="s">
        <v>2583</v>
      </c>
      <c r="P40" s="142" t="s">
        <v>2584</v>
      </c>
      <c r="Q40" s="142">
        <v>79424</v>
      </c>
      <c r="R40" s="142" t="s">
        <v>2281</v>
      </c>
      <c r="S40" s="142" t="s">
        <v>2184</v>
      </c>
      <c r="T40" s="142" t="s">
        <v>2585</v>
      </c>
      <c r="U40" s="142" t="s">
        <v>2586</v>
      </c>
      <c r="V40" s="142" t="s">
        <v>2175</v>
      </c>
      <c r="W40" s="142" t="s">
        <v>10</v>
      </c>
      <c r="X40" s="142" t="s">
        <v>5</v>
      </c>
    </row>
    <row r="41" spans="2:24" ht="21.75">
      <c r="B41" s="142" t="s">
        <v>2347</v>
      </c>
      <c r="C41" s="142" t="s">
        <v>2348</v>
      </c>
      <c r="D41" s="142">
        <v>20673</v>
      </c>
      <c r="E41" s="142" t="s">
        <v>2349</v>
      </c>
      <c r="F41" s="142" t="s">
        <v>106</v>
      </c>
      <c r="G41" s="142" t="s">
        <v>2350</v>
      </c>
      <c r="H41" s="142" t="s">
        <v>2351</v>
      </c>
      <c r="I41" s="142" t="s">
        <v>2175</v>
      </c>
      <c r="J41" s="142" t="s">
        <v>10</v>
      </c>
      <c r="K41" s="142" t="s">
        <v>11</v>
      </c>
      <c r="O41" s="142" t="s">
        <v>2595</v>
      </c>
      <c r="P41" s="142" t="s">
        <v>2596</v>
      </c>
      <c r="Q41" s="142">
        <v>107179</v>
      </c>
      <c r="R41" s="142" t="s">
        <v>2171</v>
      </c>
      <c r="S41" s="142" t="s">
        <v>877</v>
      </c>
      <c r="T41" s="142" t="s">
        <v>2597</v>
      </c>
      <c r="U41" s="142" t="s">
        <v>2598</v>
      </c>
      <c r="V41" s="142" t="s">
        <v>2175</v>
      </c>
      <c r="W41" s="142" t="s">
        <v>10</v>
      </c>
      <c r="X41" s="142" t="s">
        <v>11</v>
      </c>
    </row>
    <row r="42" spans="2:24" ht="21.75">
      <c r="B42" s="142" t="s">
        <v>2352</v>
      </c>
      <c r="C42" s="142" t="s">
        <v>2353</v>
      </c>
      <c r="D42" s="142">
        <v>93252</v>
      </c>
      <c r="E42" s="142" t="s">
        <v>2354</v>
      </c>
      <c r="F42" s="142" t="s">
        <v>58</v>
      </c>
      <c r="G42" s="142" t="s">
        <v>2355</v>
      </c>
      <c r="H42" s="142" t="s">
        <v>2356</v>
      </c>
      <c r="I42" s="142" t="s">
        <v>2175</v>
      </c>
      <c r="J42" s="142" t="s">
        <v>10</v>
      </c>
      <c r="K42" s="142" t="s">
        <v>8</v>
      </c>
    </row>
    <row r="43" spans="2:24" ht="21.75">
      <c r="B43" s="142" t="s">
        <v>2357</v>
      </c>
      <c r="C43" s="142" t="s">
        <v>2358</v>
      </c>
      <c r="D43" s="142">
        <v>66317</v>
      </c>
      <c r="E43" s="142" t="s">
        <v>2263</v>
      </c>
      <c r="F43" s="142" t="s">
        <v>58</v>
      </c>
      <c r="G43" s="142" t="s">
        <v>2359</v>
      </c>
      <c r="H43" s="142" t="s">
        <v>2360</v>
      </c>
      <c r="I43" s="142" t="s">
        <v>2175</v>
      </c>
      <c r="J43" s="142" t="s">
        <v>10</v>
      </c>
      <c r="K43" s="142" t="s">
        <v>2361</v>
      </c>
    </row>
    <row r="44" spans="2:24" ht="21.75">
      <c r="B44" s="142" t="s">
        <v>2362</v>
      </c>
      <c r="C44" s="142" t="s">
        <v>2363</v>
      </c>
      <c r="D44" s="142">
        <v>126690</v>
      </c>
      <c r="E44" s="142" t="s">
        <v>2183</v>
      </c>
      <c r="F44" s="142" t="s">
        <v>6</v>
      </c>
      <c r="G44" s="142" t="s">
        <v>2364</v>
      </c>
      <c r="H44" s="142" t="s">
        <v>2365</v>
      </c>
      <c r="I44" s="142" t="s">
        <v>2175</v>
      </c>
      <c r="J44" s="142" t="s">
        <v>10</v>
      </c>
      <c r="K44" s="142" t="s">
        <v>924</v>
      </c>
    </row>
    <row r="45" spans="2:24" ht="21.75">
      <c r="B45" s="142" t="s">
        <v>2366</v>
      </c>
      <c r="C45" s="142" t="s">
        <v>2367</v>
      </c>
      <c r="D45" s="142">
        <v>100657</v>
      </c>
      <c r="E45" s="142" t="s">
        <v>2224</v>
      </c>
      <c r="F45" s="142" t="s">
        <v>2184</v>
      </c>
      <c r="G45" s="142" t="s">
        <v>2368</v>
      </c>
      <c r="H45" s="142" t="s">
        <v>2369</v>
      </c>
      <c r="I45" s="142" t="s">
        <v>2175</v>
      </c>
      <c r="J45" s="142" t="s">
        <v>10</v>
      </c>
      <c r="K45" s="142" t="s">
        <v>11</v>
      </c>
    </row>
    <row r="46" spans="2:24" ht="21.75">
      <c r="B46" s="142" t="s">
        <v>2370</v>
      </c>
      <c r="C46" s="142" t="s">
        <v>2371</v>
      </c>
      <c r="D46" s="142">
        <v>100657</v>
      </c>
      <c r="E46" s="142" t="s">
        <v>2224</v>
      </c>
      <c r="F46" s="142" t="s">
        <v>64</v>
      </c>
      <c r="G46" s="142" t="s">
        <v>2372</v>
      </c>
      <c r="H46" s="142" t="s">
        <v>2373</v>
      </c>
      <c r="I46" s="142" t="s">
        <v>2175</v>
      </c>
      <c r="J46" s="142" t="s">
        <v>10</v>
      </c>
      <c r="K46" s="142" t="s">
        <v>11</v>
      </c>
    </row>
    <row r="47" spans="2:24" ht="21.75">
      <c r="B47" s="142" t="s">
        <v>2374</v>
      </c>
      <c r="C47" s="142" t="s">
        <v>2375</v>
      </c>
      <c r="D47" s="142">
        <v>108656</v>
      </c>
      <c r="E47" s="142" t="s">
        <v>2253</v>
      </c>
      <c r="F47" s="142" t="s">
        <v>106</v>
      </c>
      <c r="G47" s="142" t="s">
        <v>2376</v>
      </c>
      <c r="H47" s="142" t="s">
        <v>2377</v>
      </c>
      <c r="I47" s="142" t="s">
        <v>2175</v>
      </c>
      <c r="J47" s="142" t="s">
        <v>10</v>
      </c>
      <c r="K47" s="142" t="s">
        <v>11</v>
      </c>
    </row>
    <row r="48" spans="2:24" ht="21.75">
      <c r="B48" s="142" t="s">
        <v>2378</v>
      </c>
      <c r="C48" s="142" t="s">
        <v>2379</v>
      </c>
      <c r="D48" s="142">
        <v>80024</v>
      </c>
      <c r="E48" s="142" t="s">
        <v>2380</v>
      </c>
      <c r="F48" s="142" t="s">
        <v>2184</v>
      </c>
      <c r="G48" s="142" t="s">
        <v>2381</v>
      </c>
      <c r="H48" s="142" t="s">
        <v>2382</v>
      </c>
      <c r="I48" s="142" t="s">
        <v>2175</v>
      </c>
      <c r="J48" s="142" t="s">
        <v>10</v>
      </c>
      <c r="K48" s="142" t="s">
        <v>5</v>
      </c>
    </row>
    <row r="49" spans="2:11" ht="21.75">
      <c r="B49" s="142" t="s">
        <v>2383</v>
      </c>
      <c r="C49" s="142" t="s">
        <v>2384</v>
      </c>
      <c r="D49" s="142">
        <v>66692</v>
      </c>
      <c r="E49" s="142" t="s">
        <v>2203</v>
      </c>
      <c r="F49" s="142" t="s">
        <v>106</v>
      </c>
      <c r="G49" s="142" t="s">
        <v>2385</v>
      </c>
      <c r="H49" s="142" t="s">
        <v>2386</v>
      </c>
      <c r="I49" s="142" t="s">
        <v>2175</v>
      </c>
      <c r="J49" s="142" t="s">
        <v>10</v>
      </c>
      <c r="K49" s="142" t="s">
        <v>11</v>
      </c>
    </row>
    <row r="50" spans="2:11" ht="21.75">
      <c r="B50" s="142" t="s">
        <v>2387</v>
      </c>
      <c r="C50" s="142" t="s">
        <v>2388</v>
      </c>
      <c r="D50" s="142">
        <v>106068</v>
      </c>
      <c r="E50" s="142" t="s">
        <v>2334</v>
      </c>
      <c r="F50" s="142" t="s">
        <v>96</v>
      </c>
      <c r="G50" s="142" t="s">
        <v>2389</v>
      </c>
      <c r="H50" s="142" t="s">
        <v>2390</v>
      </c>
      <c r="I50" s="142" t="s">
        <v>2175</v>
      </c>
      <c r="J50" s="142" t="s">
        <v>10</v>
      </c>
      <c r="K50" s="142" t="s">
        <v>11</v>
      </c>
    </row>
    <row r="51" spans="2:11" ht="21.75">
      <c r="B51" s="142" t="s">
        <v>2391</v>
      </c>
      <c r="C51" s="142" t="s">
        <v>2392</v>
      </c>
      <c r="D51" s="142">
        <v>80024</v>
      </c>
      <c r="E51" s="142" t="s">
        <v>2380</v>
      </c>
      <c r="F51" s="142" t="s">
        <v>2184</v>
      </c>
      <c r="G51" s="142" t="s">
        <v>2393</v>
      </c>
      <c r="H51" s="142" t="s">
        <v>2394</v>
      </c>
      <c r="I51" s="142" t="s">
        <v>2175</v>
      </c>
      <c r="J51" s="142" t="s">
        <v>10</v>
      </c>
      <c r="K51" s="142" t="s">
        <v>11</v>
      </c>
    </row>
    <row r="52" spans="2:11" ht="21.75">
      <c r="B52" s="142" t="s">
        <v>2395</v>
      </c>
      <c r="C52" s="142" t="s">
        <v>2396</v>
      </c>
      <c r="D52" s="142">
        <v>62702</v>
      </c>
      <c r="E52" s="142" t="s">
        <v>2397</v>
      </c>
      <c r="F52" s="142" t="s">
        <v>58</v>
      </c>
      <c r="G52" s="142" t="s">
        <v>2398</v>
      </c>
      <c r="H52" s="142" t="s">
        <v>2399</v>
      </c>
      <c r="I52" s="142" t="s">
        <v>2175</v>
      </c>
      <c r="J52" s="142" t="s">
        <v>10</v>
      </c>
      <c r="K52" s="142" t="s">
        <v>8</v>
      </c>
    </row>
    <row r="53" spans="2:11" ht="21.75">
      <c r="B53" s="142" t="s">
        <v>2400</v>
      </c>
      <c r="C53" s="142" t="s">
        <v>2401</v>
      </c>
      <c r="D53" s="142">
        <v>129803</v>
      </c>
      <c r="E53" s="142" t="s">
        <v>2268</v>
      </c>
      <c r="F53" s="142" t="s">
        <v>64</v>
      </c>
      <c r="G53" s="142" t="s">
        <v>2402</v>
      </c>
      <c r="H53" s="142" t="s">
        <v>2403</v>
      </c>
      <c r="I53" s="142" t="s">
        <v>2175</v>
      </c>
      <c r="J53" s="142" t="s">
        <v>10</v>
      </c>
      <c r="K53" s="142" t="s">
        <v>11</v>
      </c>
    </row>
    <row r="54" spans="2:11" ht="21.75">
      <c r="B54" s="142" t="s">
        <v>2404</v>
      </c>
      <c r="C54" s="142" t="s">
        <v>2405</v>
      </c>
      <c r="D54" s="142">
        <v>80024</v>
      </c>
      <c r="E54" s="142" t="s">
        <v>2380</v>
      </c>
      <c r="F54" s="142" t="s">
        <v>2184</v>
      </c>
      <c r="G54" s="142" t="s">
        <v>2406</v>
      </c>
      <c r="H54" s="142" t="s">
        <v>2407</v>
      </c>
      <c r="I54" s="142" t="s">
        <v>2175</v>
      </c>
      <c r="J54" s="142" t="s">
        <v>7</v>
      </c>
      <c r="K54" s="142" t="s">
        <v>5</v>
      </c>
    </row>
    <row r="55" spans="2:11" ht="21.75">
      <c r="B55" s="142" t="s">
        <v>2408</v>
      </c>
      <c r="C55" s="142" t="s">
        <v>2409</v>
      </c>
      <c r="D55" s="142">
        <v>107179</v>
      </c>
      <c r="E55" s="142" t="s">
        <v>2171</v>
      </c>
      <c r="F55" s="142" t="s">
        <v>2184</v>
      </c>
      <c r="G55" s="142" t="s">
        <v>2410</v>
      </c>
      <c r="H55" s="142" t="s">
        <v>2411</v>
      </c>
      <c r="I55" s="142" t="s">
        <v>2175</v>
      </c>
      <c r="J55" s="142" t="s">
        <v>10</v>
      </c>
      <c r="K55" s="142" t="s">
        <v>70</v>
      </c>
    </row>
    <row r="56" spans="2:11" ht="21.75">
      <c r="B56" s="142" t="s">
        <v>2412</v>
      </c>
      <c r="C56" s="142" t="s">
        <v>2413</v>
      </c>
      <c r="D56" s="142">
        <v>105861</v>
      </c>
      <c r="E56" s="142" t="s">
        <v>2244</v>
      </c>
      <c r="F56" s="142" t="s">
        <v>106</v>
      </c>
      <c r="G56" s="142" t="s">
        <v>2414</v>
      </c>
      <c r="H56" s="142" t="s">
        <v>2415</v>
      </c>
      <c r="I56" s="142" t="s">
        <v>2175</v>
      </c>
      <c r="J56" s="142" t="s">
        <v>10</v>
      </c>
      <c r="K56" s="142" t="s">
        <v>11</v>
      </c>
    </row>
    <row r="57" spans="2:11" ht="21.75">
      <c r="B57" s="142" t="s">
        <v>2416</v>
      </c>
      <c r="C57" s="142" t="s">
        <v>2417</v>
      </c>
      <c r="D57" s="142">
        <v>66317</v>
      </c>
      <c r="E57" s="142" t="s">
        <v>2263</v>
      </c>
      <c r="F57" s="142" t="s">
        <v>58</v>
      </c>
      <c r="G57" s="142" t="s">
        <v>2418</v>
      </c>
      <c r="H57" s="142" t="s">
        <v>2419</v>
      </c>
      <c r="I57" s="142" t="s">
        <v>2175</v>
      </c>
      <c r="J57" s="142" t="s">
        <v>10</v>
      </c>
      <c r="K57" s="142" t="s">
        <v>11</v>
      </c>
    </row>
    <row r="58" spans="2:11" ht="21.75">
      <c r="B58" s="142" t="s">
        <v>2420</v>
      </c>
      <c r="C58" s="142" t="s">
        <v>2421</v>
      </c>
      <c r="D58" s="142">
        <v>61364</v>
      </c>
      <c r="E58" s="142" t="s">
        <v>2193</v>
      </c>
      <c r="F58" s="142" t="s">
        <v>2184</v>
      </c>
      <c r="G58" s="142" t="s">
        <v>2422</v>
      </c>
      <c r="H58" s="142" t="s">
        <v>2423</v>
      </c>
      <c r="I58" s="142" t="s">
        <v>2175</v>
      </c>
      <c r="J58" s="142" t="s">
        <v>10</v>
      </c>
      <c r="K58" s="142" t="s">
        <v>11</v>
      </c>
    </row>
    <row r="59" spans="2:11" ht="21.75">
      <c r="B59" s="142" t="s">
        <v>2424</v>
      </c>
      <c r="C59" s="142" t="s">
        <v>2425</v>
      </c>
      <c r="D59" s="142">
        <v>108804</v>
      </c>
      <c r="E59" s="142" t="s">
        <v>2426</v>
      </c>
      <c r="F59" s="142" t="s">
        <v>2172</v>
      </c>
      <c r="G59" s="142" t="s">
        <v>2427</v>
      </c>
      <c r="H59" s="142" t="s">
        <v>2428</v>
      </c>
      <c r="I59" s="142" t="s">
        <v>2175</v>
      </c>
      <c r="J59" s="142" t="s">
        <v>4</v>
      </c>
      <c r="K59" s="142" t="s">
        <v>56</v>
      </c>
    </row>
    <row r="60" spans="2:11" ht="21.75">
      <c r="B60" s="142" t="s">
        <v>2429</v>
      </c>
      <c r="C60" s="142" t="s">
        <v>2430</v>
      </c>
      <c r="D60" s="142">
        <v>103082</v>
      </c>
      <c r="E60" s="142" t="s">
        <v>2431</v>
      </c>
      <c r="F60" s="142" t="s">
        <v>106</v>
      </c>
      <c r="G60" s="142" t="s">
        <v>2432</v>
      </c>
      <c r="H60" s="142" t="s">
        <v>2433</v>
      </c>
      <c r="I60" s="142" t="s">
        <v>2175</v>
      </c>
      <c r="J60" s="142" t="s">
        <v>10</v>
      </c>
      <c r="K60" s="142" t="s">
        <v>11</v>
      </c>
    </row>
    <row r="61" spans="2:11" ht="21.75">
      <c r="B61" s="142" t="s">
        <v>2434</v>
      </c>
      <c r="C61" s="142" t="s">
        <v>2435</v>
      </c>
      <c r="D61" s="142">
        <v>93760</v>
      </c>
      <c r="E61" s="142" t="s">
        <v>2258</v>
      </c>
      <c r="F61" s="142" t="s">
        <v>58</v>
      </c>
      <c r="G61" s="142" t="s">
        <v>2436</v>
      </c>
      <c r="H61" s="142" t="s">
        <v>2437</v>
      </c>
      <c r="I61" s="142" t="s">
        <v>2175</v>
      </c>
      <c r="J61" s="142" t="s">
        <v>10</v>
      </c>
      <c r="K61" s="142" t="s">
        <v>11</v>
      </c>
    </row>
    <row r="62" spans="2:11" ht="21.75">
      <c r="B62" s="142" t="s">
        <v>2438</v>
      </c>
      <c r="C62" s="142" t="s">
        <v>2439</v>
      </c>
      <c r="D62" s="142">
        <v>93760</v>
      </c>
      <c r="E62" s="142" t="s">
        <v>2258</v>
      </c>
      <c r="F62" s="142" t="s">
        <v>58</v>
      </c>
      <c r="G62" s="142" t="s">
        <v>2440</v>
      </c>
      <c r="H62" s="142" t="s">
        <v>2441</v>
      </c>
      <c r="I62" s="142" t="s">
        <v>2175</v>
      </c>
      <c r="J62" s="142" t="s">
        <v>10</v>
      </c>
      <c r="K62" s="142" t="s">
        <v>11</v>
      </c>
    </row>
    <row r="63" spans="2:11" ht="21.75">
      <c r="B63" s="142" t="s">
        <v>2442</v>
      </c>
      <c r="C63" s="142" t="s">
        <v>2443</v>
      </c>
      <c r="D63" s="142">
        <v>129770</v>
      </c>
      <c r="E63" s="142" t="s">
        <v>2444</v>
      </c>
      <c r="F63" s="142" t="s">
        <v>2184</v>
      </c>
      <c r="G63" s="142" t="s">
        <v>2445</v>
      </c>
      <c r="H63" s="142" t="s">
        <v>2446</v>
      </c>
      <c r="I63" s="142" t="s">
        <v>2175</v>
      </c>
      <c r="J63" s="142" t="s">
        <v>2310</v>
      </c>
      <c r="K63" s="142" t="s">
        <v>2361</v>
      </c>
    </row>
    <row r="64" spans="2:11" ht="21.75">
      <c r="B64" s="142" t="s">
        <v>2447</v>
      </c>
      <c r="C64" s="142" t="s">
        <v>2448</v>
      </c>
      <c r="D64" s="142">
        <v>72488</v>
      </c>
      <c r="E64" s="142" t="s">
        <v>2449</v>
      </c>
      <c r="F64" s="142" t="s">
        <v>96</v>
      </c>
      <c r="G64" s="142" t="s">
        <v>2450</v>
      </c>
      <c r="H64" s="142" t="s">
        <v>2451</v>
      </c>
      <c r="I64" s="142" t="s">
        <v>2175</v>
      </c>
      <c r="J64" s="142" t="s">
        <v>10</v>
      </c>
      <c r="K64" s="142" t="s">
        <v>924</v>
      </c>
    </row>
    <row r="65" spans="2:11" ht="21.75">
      <c r="B65" s="142" t="s">
        <v>2452</v>
      </c>
      <c r="C65" s="142" t="s">
        <v>2453</v>
      </c>
      <c r="D65" s="142">
        <v>59321</v>
      </c>
      <c r="E65" s="142" t="s">
        <v>2234</v>
      </c>
      <c r="F65" s="142" t="s">
        <v>940</v>
      </c>
      <c r="G65" s="142" t="s">
        <v>2454</v>
      </c>
      <c r="H65" s="142" t="s">
        <v>2455</v>
      </c>
      <c r="I65" s="142" t="s">
        <v>2175</v>
      </c>
      <c r="J65" s="142" t="s">
        <v>10</v>
      </c>
      <c r="K65" s="142" t="s">
        <v>11</v>
      </c>
    </row>
    <row r="66" spans="2:11" ht="21.75">
      <c r="B66" s="142" t="s">
        <v>2456</v>
      </c>
      <c r="C66" s="142" t="s">
        <v>2457</v>
      </c>
      <c r="D66" s="142">
        <v>120103</v>
      </c>
      <c r="E66" s="142" t="s">
        <v>2458</v>
      </c>
      <c r="F66" s="142" t="s">
        <v>827</v>
      </c>
      <c r="G66" s="142" t="s">
        <v>2459</v>
      </c>
      <c r="H66" s="142" t="s">
        <v>2460</v>
      </c>
      <c r="I66" s="142" t="s">
        <v>2175</v>
      </c>
      <c r="J66" s="142" t="s">
        <v>10</v>
      </c>
      <c r="K66" s="142" t="s">
        <v>5</v>
      </c>
    </row>
    <row r="67" spans="2:11" ht="21.75">
      <c r="B67" s="142" t="s">
        <v>2461</v>
      </c>
      <c r="C67" s="142" t="s">
        <v>2462</v>
      </c>
      <c r="D67" s="142">
        <v>135723</v>
      </c>
      <c r="E67" s="142" t="s">
        <v>2198</v>
      </c>
      <c r="F67" s="142" t="s">
        <v>827</v>
      </c>
      <c r="G67" s="142" t="s">
        <v>2463</v>
      </c>
      <c r="H67" s="142" t="s">
        <v>2464</v>
      </c>
      <c r="I67" s="142" t="s">
        <v>2175</v>
      </c>
      <c r="J67" s="142" t="s">
        <v>10</v>
      </c>
      <c r="K67" s="142" t="s">
        <v>11</v>
      </c>
    </row>
    <row r="68" spans="2:11" ht="21.75">
      <c r="B68" s="142" t="s">
        <v>2465</v>
      </c>
      <c r="C68" s="142" t="s">
        <v>2466</v>
      </c>
      <c r="D68" s="142">
        <v>92175</v>
      </c>
      <c r="E68" s="142" t="s">
        <v>2467</v>
      </c>
      <c r="F68" s="142" t="s">
        <v>2184</v>
      </c>
      <c r="G68" s="142" t="s">
        <v>2468</v>
      </c>
      <c r="H68" s="142" t="s">
        <v>2469</v>
      </c>
      <c r="I68" s="142" t="s">
        <v>2175</v>
      </c>
      <c r="J68" s="142" t="s">
        <v>4</v>
      </c>
      <c r="K68" s="142" t="s">
        <v>11</v>
      </c>
    </row>
    <row r="69" spans="2:11" ht="21.75">
      <c r="B69" s="142" t="s">
        <v>2470</v>
      </c>
      <c r="C69" s="142" t="s">
        <v>2471</v>
      </c>
      <c r="D69" s="142">
        <v>61364</v>
      </c>
      <c r="E69" s="142" t="s">
        <v>2193</v>
      </c>
      <c r="F69" s="142" t="s">
        <v>6</v>
      </c>
      <c r="G69" s="142" t="s">
        <v>2472</v>
      </c>
      <c r="H69" s="142" t="s">
        <v>2473</v>
      </c>
      <c r="I69" s="142" t="s">
        <v>2175</v>
      </c>
      <c r="J69" s="142" t="s">
        <v>7</v>
      </c>
      <c r="K69" s="142" t="s">
        <v>11</v>
      </c>
    </row>
    <row r="70" spans="2:11" ht="21.75">
      <c r="B70" s="142" t="s">
        <v>2474</v>
      </c>
      <c r="C70" s="142" t="s">
        <v>2475</v>
      </c>
      <c r="D70" s="142">
        <v>62925</v>
      </c>
      <c r="E70" s="142" t="s">
        <v>2218</v>
      </c>
      <c r="F70" s="142" t="s">
        <v>2219</v>
      </c>
      <c r="G70" s="142" t="s">
        <v>2476</v>
      </c>
      <c r="H70" s="142" t="s">
        <v>2477</v>
      </c>
      <c r="I70" s="142" t="s">
        <v>2175</v>
      </c>
      <c r="J70" s="142" t="s">
        <v>4</v>
      </c>
      <c r="K70" s="142" t="s">
        <v>11</v>
      </c>
    </row>
    <row r="71" spans="2:11" ht="21.75">
      <c r="B71" s="142" t="s">
        <v>2478</v>
      </c>
      <c r="C71" s="142" t="s">
        <v>2479</v>
      </c>
      <c r="D71" s="142">
        <v>66317</v>
      </c>
      <c r="E71" s="142" t="s">
        <v>2263</v>
      </c>
      <c r="F71" s="142" t="s">
        <v>58</v>
      </c>
      <c r="G71" s="142" t="s">
        <v>2480</v>
      </c>
      <c r="H71" s="142" t="s">
        <v>2481</v>
      </c>
      <c r="I71" s="142" t="s">
        <v>2175</v>
      </c>
      <c r="J71" s="142" t="s">
        <v>10</v>
      </c>
      <c r="K71" s="142" t="s">
        <v>11</v>
      </c>
    </row>
    <row r="72" spans="2:11" ht="21.75">
      <c r="B72" s="142" t="s">
        <v>2482</v>
      </c>
      <c r="C72" s="142" t="s">
        <v>2483</v>
      </c>
      <c r="D72" s="142">
        <v>62702</v>
      </c>
      <c r="E72" s="142" t="s">
        <v>2397</v>
      </c>
      <c r="F72" s="142" t="s">
        <v>58</v>
      </c>
      <c r="G72" s="142" t="s">
        <v>2484</v>
      </c>
      <c r="H72" s="142" t="s">
        <v>2485</v>
      </c>
      <c r="I72" s="142" t="s">
        <v>2175</v>
      </c>
      <c r="J72" s="142" t="s">
        <v>10</v>
      </c>
      <c r="K72" s="142" t="s">
        <v>8</v>
      </c>
    </row>
    <row r="73" spans="2:11" ht="21.75">
      <c r="B73" s="142" t="s">
        <v>2486</v>
      </c>
      <c r="C73" s="142" t="s">
        <v>2487</v>
      </c>
      <c r="D73" s="142">
        <v>80024</v>
      </c>
      <c r="E73" s="142" t="s">
        <v>2380</v>
      </c>
      <c r="F73" s="142" t="s">
        <v>2184</v>
      </c>
      <c r="G73" s="142" t="s">
        <v>2488</v>
      </c>
      <c r="H73" s="142" t="s">
        <v>2489</v>
      </c>
      <c r="I73" s="142" t="s">
        <v>2175</v>
      </c>
      <c r="J73" s="142" t="s">
        <v>10</v>
      </c>
      <c r="K73" s="142" t="s">
        <v>924</v>
      </c>
    </row>
    <row r="74" spans="2:11" ht="21.75">
      <c r="B74" s="142" t="s">
        <v>2490</v>
      </c>
      <c r="C74" s="142" t="s">
        <v>2491</v>
      </c>
      <c r="D74" s="142">
        <v>59321</v>
      </c>
      <c r="E74" s="142" t="s">
        <v>2234</v>
      </c>
      <c r="F74" s="142" t="s">
        <v>945</v>
      </c>
      <c r="G74" s="142" t="s">
        <v>2492</v>
      </c>
      <c r="H74" s="142" t="s">
        <v>2493</v>
      </c>
      <c r="I74" s="142" t="s">
        <v>2175</v>
      </c>
      <c r="J74" s="142" t="s">
        <v>10</v>
      </c>
      <c r="K74" s="142" t="s">
        <v>70</v>
      </c>
    </row>
    <row r="75" spans="2:11" ht="21.75">
      <c r="B75" s="142" t="s">
        <v>2494</v>
      </c>
      <c r="C75" s="142" t="s">
        <v>2495</v>
      </c>
      <c r="D75" s="142">
        <v>79424</v>
      </c>
      <c r="E75" s="142" t="s">
        <v>2281</v>
      </c>
      <c r="F75" s="142" t="s">
        <v>2184</v>
      </c>
      <c r="G75" s="142" t="s">
        <v>2496</v>
      </c>
      <c r="H75" s="142" t="s">
        <v>2497</v>
      </c>
      <c r="I75" s="142" t="s">
        <v>2175</v>
      </c>
      <c r="J75" s="142" t="s">
        <v>10</v>
      </c>
      <c r="K75" s="142" t="s">
        <v>70</v>
      </c>
    </row>
    <row r="76" spans="2:11" ht="21.75">
      <c r="B76" s="142" t="s">
        <v>2498</v>
      </c>
      <c r="C76" s="142" t="s">
        <v>2499</v>
      </c>
      <c r="D76" s="142">
        <v>59321</v>
      </c>
      <c r="E76" s="142" t="s">
        <v>2234</v>
      </c>
      <c r="F76" s="142" t="s">
        <v>945</v>
      </c>
      <c r="G76" s="142" t="s">
        <v>2500</v>
      </c>
      <c r="H76" s="142" t="s">
        <v>2501</v>
      </c>
      <c r="I76" s="142" t="s">
        <v>2175</v>
      </c>
      <c r="J76" s="142" t="s">
        <v>10</v>
      </c>
      <c r="K76" s="142" t="s">
        <v>11</v>
      </c>
    </row>
    <row r="77" spans="2:11" ht="21.75">
      <c r="B77" s="142" t="s">
        <v>2502</v>
      </c>
      <c r="C77" s="142" t="s">
        <v>2503</v>
      </c>
      <c r="D77" s="142">
        <v>105861</v>
      </c>
      <c r="E77" s="142" t="s">
        <v>2244</v>
      </c>
      <c r="F77" s="142" t="s">
        <v>44</v>
      </c>
      <c r="G77" s="142" t="s">
        <v>2504</v>
      </c>
      <c r="H77" s="142" t="s">
        <v>2505</v>
      </c>
      <c r="I77" s="142" t="s">
        <v>2175</v>
      </c>
      <c r="J77" s="142" t="s">
        <v>10</v>
      </c>
      <c r="K77" s="142" t="s">
        <v>11</v>
      </c>
    </row>
    <row r="78" spans="2:11" ht="21.75">
      <c r="B78" s="142" t="s">
        <v>2506</v>
      </c>
      <c r="C78" s="142" t="s">
        <v>2507</v>
      </c>
      <c r="D78" s="142">
        <v>79846</v>
      </c>
      <c r="E78" s="142" t="s">
        <v>2344</v>
      </c>
      <c r="F78" s="142" t="s">
        <v>44</v>
      </c>
      <c r="G78" s="142" t="s">
        <v>2508</v>
      </c>
      <c r="H78" s="142" t="s">
        <v>2509</v>
      </c>
      <c r="I78" s="142" t="s">
        <v>2175</v>
      </c>
      <c r="J78" s="142" t="s">
        <v>10</v>
      </c>
      <c r="K78" s="142" t="s">
        <v>11</v>
      </c>
    </row>
    <row r="79" spans="2:11" ht="21.75">
      <c r="B79" s="142" t="s">
        <v>2510</v>
      </c>
      <c r="C79" s="142" t="s">
        <v>2511</v>
      </c>
      <c r="D79" s="142">
        <v>79846</v>
      </c>
      <c r="E79" s="142" t="s">
        <v>2344</v>
      </c>
      <c r="F79" s="142" t="s">
        <v>44</v>
      </c>
      <c r="G79" s="142" t="s">
        <v>2512</v>
      </c>
      <c r="H79" s="142" t="s">
        <v>2513</v>
      </c>
      <c r="I79" s="142" t="s">
        <v>2175</v>
      </c>
      <c r="J79" s="142" t="s">
        <v>10</v>
      </c>
      <c r="K79" s="142" t="s">
        <v>11</v>
      </c>
    </row>
    <row r="80" spans="2:11" ht="21.75">
      <c r="B80" s="142" t="s">
        <v>2514</v>
      </c>
      <c r="C80" s="142" t="s">
        <v>2515</v>
      </c>
      <c r="D80" s="142">
        <v>135723</v>
      </c>
      <c r="E80" s="142" t="s">
        <v>2198</v>
      </c>
      <c r="F80" s="142" t="s">
        <v>827</v>
      </c>
      <c r="G80" s="142" t="s">
        <v>2516</v>
      </c>
      <c r="H80" s="142" t="s">
        <v>2517</v>
      </c>
      <c r="I80" s="142" t="s">
        <v>2175</v>
      </c>
      <c r="J80" s="142" t="s">
        <v>10</v>
      </c>
      <c r="K80" s="142" t="s">
        <v>2361</v>
      </c>
    </row>
    <row r="81" spans="2:11" ht="21.75">
      <c r="B81" s="142" t="s">
        <v>2518</v>
      </c>
      <c r="C81" s="142" t="s">
        <v>2519</v>
      </c>
      <c r="D81" s="142">
        <v>107179</v>
      </c>
      <c r="E81" s="142" t="s">
        <v>2171</v>
      </c>
      <c r="F81" s="142" t="s">
        <v>6</v>
      </c>
      <c r="G81" s="142" t="s">
        <v>2520</v>
      </c>
      <c r="H81" s="142" t="s">
        <v>2521</v>
      </c>
      <c r="I81" s="142" t="s">
        <v>2175</v>
      </c>
      <c r="J81" s="142" t="s">
        <v>7</v>
      </c>
      <c r="K81" s="142" t="s">
        <v>11</v>
      </c>
    </row>
    <row r="82" spans="2:11" ht="21.75">
      <c r="B82" s="142" t="s">
        <v>2522</v>
      </c>
      <c r="C82" s="142" t="s">
        <v>2523</v>
      </c>
      <c r="D82" s="142">
        <v>126690</v>
      </c>
      <c r="E82" s="142" t="s">
        <v>2183</v>
      </c>
      <c r="F82" s="142" t="s">
        <v>6</v>
      </c>
      <c r="G82" s="142" t="s">
        <v>2524</v>
      </c>
      <c r="H82" s="142" t="s">
        <v>2525</v>
      </c>
      <c r="I82" s="142" t="s">
        <v>2175</v>
      </c>
      <c r="J82" s="142" t="s">
        <v>10</v>
      </c>
      <c r="K82" s="142" t="s">
        <v>5</v>
      </c>
    </row>
    <row r="83" spans="2:11" ht="21.75">
      <c r="B83" s="142" t="s">
        <v>2526</v>
      </c>
      <c r="C83" s="142" t="s">
        <v>2527</v>
      </c>
      <c r="D83" s="142">
        <v>62925</v>
      </c>
      <c r="E83" s="142" t="s">
        <v>2218</v>
      </c>
      <c r="F83" s="142" t="s">
        <v>2219</v>
      </c>
      <c r="G83" s="142" t="s">
        <v>2528</v>
      </c>
      <c r="H83" s="142" t="s">
        <v>2529</v>
      </c>
      <c r="I83" s="142" t="s">
        <v>2175</v>
      </c>
      <c r="J83" s="142" t="s">
        <v>10</v>
      </c>
      <c r="K83" s="142" t="s">
        <v>11</v>
      </c>
    </row>
    <row r="84" spans="2:11" ht="21.75">
      <c r="B84" s="142" t="s">
        <v>2530</v>
      </c>
      <c r="C84" s="142" t="s">
        <v>2531</v>
      </c>
      <c r="D84" s="142">
        <v>80024</v>
      </c>
      <c r="E84" s="142" t="s">
        <v>2380</v>
      </c>
      <c r="F84" s="142" t="s">
        <v>2184</v>
      </c>
      <c r="G84" s="142" t="s">
        <v>2532</v>
      </c>
      <c r="H84" s="142" t="s">
        <v>2533</v>
      </c>
      <c r="I84" s="142" t="s">
        <v>2175</v>
      </c>
      <c r="J84" s="142" t="s">
        <v>10</v>
      </c>
      <c r="K84" s="142" t="s">
        <v>11</v>
      </c>
    </row>
    <row r="85" spans="2:11" ht="21.75">
      <c r="B85" s="142" t="s">
        <v>2534</v>
      </c>
      <c r="C85" s="142" t="s">
        <v>2535</v>
      </c>
      <c r="D85" s="142">
        <v>80024</v>
      </c>
      <c r="E85" s="142" t="s">
        <v>2380</v>
      </c>
      <c r="F85" s="142" t="s">
        <v>2184</v>
      </c>
      <c r="G85" s="142" t="s">
        <v>2536</v>
      </c>
      <c r="H85" s="142" t="s">
        <v>2537</v>
      </c>
      <c r="I85" s="142" t="s">
        <v>2175</v>
      </c>
      <c r="J85" s="142" t="s">
        <v>10</v>
      </c>
      <c r="K85" s="142" t="s">
        <v>5</v>
      </c>
    </row>
    <row r="86" spans="2:11" ht="21.75">
      <c r="B86" s="142" t="s">
        <v>2538</v>
      </c>
      <c r="C86" s="142" t="s">
        <v>2539</v>
      </c>
      <c r="D86" s="142">
        <v>126690</v>
      </c>
      <c r="E86" s="142" t="s">
        <v>2183</v>
      </c>
      <c r="F86" s="142" t="s">
        <v>2184</v>
      </c>
      <c r="G86" s="142" t="s">
        <v>2540</v>
      </c>
      <c r="H86" s="142" t="s">
        <v>2541</v>
      </c>
      <c r="I86" s="142" t="s">
        <v>2175</v>
      </c>
      <c r="J86" s="142" t="s">
        <v>4</v>
      </c>
      <c r="K86" s="142" t="s">
        <v>11</v>
      </c>
    </row>
    <row r="87" spans="2:11" ht="21.75">
      <c r="B87" s="142" t="s">
        <v>2542</v>
      </c>
      <c r="C87" s="142" t="s">
        <v>2543</v>
      </c>
      <c r="D87" s="142">
        <v>87540</v>
      </c>
      <c r="E87" s="142" t="s">
        <v>2339</v>
      </c>
      <c r="F87" s="142" t="s">
        <v>64</v>
      </c>
      <c r="G87" s="142" t="s">
        <v>2544</v>
      </c>
      <c r="H87" s="142" t="s">
        <v>2545</v>
      </c>
      <c r="I87" s="142" t="s">
        <v>2175</v>
      </c>
      <c r="J87" s="142" t="s">
        <v>10</v>
      </c>
      <c r="K87" s="142" t="s">
        <v>11</v>
      </c>
    </row>
    <row r="88" spans="2:11" ht="21.75">
      <c r="B88" s="142" t="s">
        <v>2546</v>
      </c>
      <c r="C88" s="142" t="s">
        <v>2547</v>
      </c>
      <c r="D88" s="142">
        <v>32079</v>
      </c>
      <c r="E88" s="142" t="s">
        <v>2548</v>
      </c>
      <c r="F88" s="142" t="s">
        <v>96</v>
      </c>
      <c r="G88" s="142" t="s">
        <v>2549</v>
      </c>
      <c r="H88" s="142" t="s">
        <v>2550</v>
      </c>
      <c r="I88" s="142" t="s">
        <v>2175</v>
      </c>
      <c r="J88" s="142" t="s">
        <v>7</v>
      </c>
      <c r="K88" s="142" t="s">
        <v>961</v>
      </c>
    </row>
    <row r="89" spans="2:11" ht="21.75">
      <c r="B89" s="142" t="s">
        <v>2551</v>
      </c>
      <c r="C89" s="142" t="s">
        <v>2552</v>
      </c>
      <c r="D89" s="142">
        <v>82561</v>
      </c>
      <c r="E89" s="142" t="s">
        <v>2553</v>
      </c>
      <c r="F89" s="142" t="s">
        <v>96</v>
      </c>
      <c r="G89" s="142" t="s">
        <v>2554</v>
      </c>
      <c r="H89" s="142" t="s">
        <v>2555</v>
      </c>
      <c r="I89" s="142" t="s">
        <v>2175</v>
      </c>
      <c r="J89" s="142" t="s">
        <v>10</v>
      </c>
      <c r="K89" s="142" t="s">
        <v>11</v>
      </c>
    </row>
    <row r="90" spans="2:11" ht="21.75">
      <c r="B90" s="142" t="s">
        <v>2556</v>
      </c>
      <c r="C90" s="142" t="s">
        <v>2557</v>
      </c>
      <c r="D90" s="142">
        <v>32079</v>
      </c>
      <c r="E90" s="142" t="s">
        <v>2548</v>
      </c>
      <c r="F90" s="142" t="s">
        <v>96</v>
      </c>
      <c r="G90" s="142" t="s">
        <v>2558</v>
      </c>
      <c r="H90" s="142" t="s">
        <v>2513</v>
      </c>
      <c r="I90" s="142" t="s">
        <v>2175</v>
      </c>
      <c r="J90" s="142" t="s">
        <v>10</v>
      </c>
      <c r="K90" s="142" t="s">
        <v>11</v>
      </c>
    </row>
    <row r="91" spans="2:11" ht="21.75">
      <c r="B91" s="142" t="s">
        <v>2559</v>
      </c>
      <c r="C91" s="142" t="s">
        <v>2560</v>
      </c>
      <c r="D91" s="142">
        <v>105931</v>
      </c>
      <c r="E91" s="142" t="s">
        <v>2561</v>
      </c>
      <c r="F91" s="142" t="s">
        <v>106</v>
      </c>
      <c r="G91" s="142" t="s">
        <v>2562</v>
      </c>
      <c r="H91" s="142" t="s">
        <v>2377</v>
      </c>
      <c r="I91" s="142" t="s">
        <v>2175</v>
      </c>
      <c r="J91" s="142" t="s">
        <v>10</v>
      </c>
      <c r="K91" s="142" t="s">
        <v>11</v>
      </c>
    </row>
    <row r="92" spans="2:11" ht="21.75">
      <c r="B92" s="142" t="s">
        <v>2563</v>
      </c>
      <c r="C92" s="142" t="s">
        <v>2564</v>
      </c>
      <c r="D92" s="142">
        <v>93760</v>
      </c>
      <c r="E92" s="142" t="s">
        <v>2258</v>
      </c>
      <c r="F92" s="142" t="s">
        <v>58</v>
      </c>
      <c r="G92" s="142" t="s">
        <v>2565</v>
      </c>
      <c r="H92" s="142" t="s">
        <v>2566</v>
      </c>
      <c r="I92" s="142" t="s">
        <v>2175</v>
      </c>
      <c r="J92" s="142" t="s">
        <v>10</v>
      </c>
      <c r="K92" s="142" t="s">
        <v>11</v>
      </c>
    </row>
    <row r="93" spans="2:11" ht="21.75">
      <c r="B93" s="142" t="s">
        <v>2567</v>
      </c>
      <c r="C93" s="142" t="s">
        <v>2568</v>
      </c>
      <c r="D93" s="142">
        <v>62702</v>
      </c>
      <c r="E93" s="142" t="s">
        <v>2397</v>
      </c>
      <c r="F93" s="142" t="s">
        <v>58</v>
      </c>
      <c r="G93" s="142" t="s">
        <v>2569</v>
      </c>
      <c r="H93" s="142" t="s">
        <v>2570</v>
      </c>
      <c r="I93" s="142" t="s">
        <v>2175</v>
      </c>
      <c r="J93" s="142" t="s">
        <v>10</v>
      </c>
      <c r="K93" s="142" t="s">
        <v>8</v>
      </c>
    </row>
    <row r="94" spans="2:11" ht="21.75">
      <c r="B94" s="142" t="s">
        <v>2571</v>
      </c>
      <c r="C94" s="142" t="s">
        <v>2572</v>
      </c>
      <c r="D94" s="142">
        <v>79424</v>
      </c>
      <c r="E94" s="142" t="s">
        <v>2281</v>
      </c>
      <c r="F94" s="142" t="s">
        <v>6</v>
      </c>
      <c r="G94" s="142" t="s">
        <v>2573</v>
      </c>
      <c r="H94" s="142" t="s">
        <v>2574</v>
      </c>
      <c r="I94" s="142" t="s">
        <v>2175</v>
      </c>
      <c r="J94" s="142" t="s">
        <v>7</v>
      </c>
      <c r="K94" s="142" t="s">
        <v>11</v>
      </c>
    </row>
    <row r="95" spans="2:11" ht="21.75">
      <c r="B95" s="142" t="s">
        <v>2575</v>
      </c>
      <c r="C95" s="142" t="s">
        <v>2576</v>
      </c>
      <c r="D95" s="142">
        <v>100657</v>
      </c>
      <c r="E95" s="142" t="s">
        <v>2224</v>
      </c>
      <c r="F95" s="142" t="s">
        <v>2184</v>
      </c>
      <c r="G95" s="142" t="s">
        <v>2577</v>
      </c>
      <c r="H95" s="142" t="s">
        <v>2578</v>
      </c>
      <c r="I95" s="142" t="s">
        <v>2175</v>
      </c>
      <c r="J95" s="142" t="s">
        <v>10</v>
      </c>
      <c r="K95" s="142" t="s">
        <v>11</v>
      </c>
    </row>
    <row r="96" spans="2:11" ht="21.75">
      <c r="B96" s="142" t="s">
        <v>2579</v>
      </c>
      <c r="C96" s="142" t="s">
        <v>2580</v>
      </c>
      <c r="D96" s="142">
        <v>93158</v>
      </c>
      <c r="E96" s="142" t="s">
        <v>2329</v>
      </c>
      <c r="F96" s="142" t="s">
        <v>106</v>
      </c>
      <c r="G96" s="142" t="s">
        <v>2581</v>
      </c>
      <c r="H96" s="142" t="s">
        <v>2582</v>
      </c>
      <c r="I96" s="142" t="s">
        <v>2175</v>
      </c>
      <c r="J96" s="142" t="s">
        <v>10</v>
      </c>
      <c r="K96" s="142" t="s">
        <v>924</v>
      </c>
    </row>
    <row r="97" spans="2:11" ht="21.75">
      <c r="B97" s="142" t="s">
        <v>2583</v>
      </c>
      <c r="C97" s="142" t="s">
        <v>2584</v>
      </c>
      <c r="D97" s="142">
        <v>79424</v>
      </c>
      <c r="E97" s="142" t="s">
        <v>2281</v>
      </c>
      <c r="F97" s="142" t="s">
        <v>2184</v>
      </c>
      <c r="G97" s="142" t="s">
        <v>2585</v>
      </c>
      <c r="H97" s="142" t="s">
        <v>2586</v>
      </c>
      <c r="I97" s="142" t="s">
        <v>2175</v>
      </c>
      <c r="J97" s="142" t="s">
        <v>10</v>
      </c>
      <c r="K97" s="142" t="s">
        <v>5</v>
      </c>
    </row>
    <row r="98" spans="2:11" ht="21.75">
      <c r="B98" s="142" t="s">
        <v>2587</v>
      </c>
      <c r="C98" s="142" t="s">
        <v>2588</v>
      </c>
      <c r="D98" s="142">
        <v>108656</v>
      </c>
      <c r="E98" s="142" t="s">
        <v>2253</v>
      </c>
      <c r="F98" s="142" t="s">
        <v>106</v>
      </c>
      <c r="G98" s="142" t="s">
        <v>2589</v>
      </c>
      <c r="H98" s="142" t="s">
        <v>2590</v>
      </c>
      <c r="I98" s="142" t="s">
        <v>2175</v>
      </c>
      <c r="J98" s="142" t="s">
        <v>10</v>
      </c>
      <c r="K98" s="142" t="s">
        <v>11</v>
      </c>
    </row>
    <row r="99" spans="2:11" ht="21.75">
      <c r="B99" s="142" t="s">
        <v>2591</v>
      </c>
      <c r="C99" s="142" t="s">
        <v>2592</v>
      </c>
      <c r="D99" s="142">
        <v>127487</v>
      </c>
      <c r="E99" s="142" t="s">
        <v>2593</v>
      </c>
      <c r="F99" s="142" t="s">
        <v>44</v>
      </c>
      <c r="G99" s="142" t="s">
        <v>2376</v>
      </c>
      <c r="H99" s="142" t="s">
        <v>2594</v>
      </c>
      <c r="I99" s="142" t="s">
        <v>2175</v>
      </c>
      <c r="J99" s="142" t="s">
        <v>10</v>
      </c>
      <c r="K99" s="142" t="s">
        <v>11</v>
      </c>
    </row>
    <row r="100" spans="2:11" ht="21.75">
      <c r="B100" s="142" t="s">
        <v>2595</v>
      </c>
      <c r="C100" s="142" t="s">
        <v>2596</v>
      </c>
      <c r="D100" s="142">
        <v>107179</v>
      </c>
      <c r="E100" s="142" t="s">
        <v>2171</v>
      </c>
      <c r="F100" s="142" t="s">
        <v>877</v>
      </c>
      <c r="G100" s="142" t="s">
        <v>2597</v>
      </c>
      <c r="H100" s="142" t="s">
        <v>2598</v>
      </c>
      <c r="I100" s="142" t="s">
        <v>2175</v>
      </c>
      <c r="J100" s="142" t="s">
        <v>10</v>
      </c>
      <c r="K100" s="142" t="s">
        <v>11</v>
      </c>
    </row>
    <row r="101" spans="2:11" ht="21.75">
      <c r="B101" s="142" t="s">
        <v>2599</v>
      </c>
      <c r="C101" s="142" t="s">
        <v>2600</v>
      </c>
      <c r="D101" s="142">
        <v>47154</v>
      </c>
      <c r="E101" s="142" t="s">
        <v>2601</v>
      </c>
      <c r="F101" s="142" t="s">
        <v>64</v>
      </c>
      <c r="G101" s="142" t="s">
        <v>2602</v>
      </c>
      <c r="H101" s="142" t="s">
        <v>2603</v>
      </c>
      <c r="I101" s="142" t="s">
        <v>2175</v>
      </c>
      <c r="J101" s="142" t="s">
        <v>10</v>
      </c>
      <c r="K101" s="142" t="s">
        <v>70</v>
      </c>
    </row>
    <row r="102" spans="2:11" ht="21.75">
      <c r="B102" s="142" t="s">
        <v>2604</v>
      </c>
      <c r="C102" s="142" t="s">
        <v>2605</v>
      </c>
      <c r="D102" s="142">
        <v>93760</v>
      </c>
      <c r="E102" s="142" t="s">
        <v>2258</v>
      </c>
      <c r="F102" s="142" t="s">
        <v>58</v>
      </c>
      <c r="G102" s="142" t="s">
        <v>2606</v>
      </c>
      <c r="H102" s="142" t="s">
        <v>2607</v>
      </c>
      <c r="I102" s="142" t="s">
        <v>2175</v>
      </c>
      <c r="J102" s="142" t="s">
        <v>10</v>
      </c>
      <c r="K102" s="142" t="s">
        <v>11</v>
      </c>
    </row>
  </sheetData>
  <mergeCells count="1">
    <mergeCell ref="B2:K2"/>
  </mergeCells>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650090C2-1712-403B-B97C-CF6329751F71}">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M27"/>
  <sheetViews>
    <sheetView showGridLines="0" rightToLeft="1" workbookViewId="0"/>
  </sheetViews>
  <sheetFormatPr defaultRowHeight="15"/>
  <cols>
    <col min="1" max="1" width="10.85546875" style="20" customWidth="1"/>
    <col min="2" max="4" width="16.140625" style="20" customWidth="1"/>
    <col min="5" max="5" width="27.5703125" style="20" customWidth="1"/>
    <col min="6" max="6" width="26" style="20" customWidth="1"/>
    <col min="7" max="7" width="16.42578125" style="20" customWidth="1"/>
    <col min="8" max="8" width="7" style="20" customWidth="1"/>
    <col min="9" max="9" width="27.28515625" style="20" customWidth="1"/>
    <col min="10" max="10" width="30.5703125" style="20" customWidth="1"/>
    <col min="11" max="11" width="31" style="20" customWidth="1"/>
    <col min="12" max="12" width="39.42578125" style="20" customWidth="1"/>
    <col min="13" max="13" width="26.85546875" style="20" customWidth="1"/>
    <col min="14" max="14" width="12.85546875" style="20" customWidth="1"/>
    <col min="15" max="19" width="17" style="20" customWidth="1"/>
    <col min="20" max="20" width="21.140625" style="20" customWidth="1"/>
    <col min="21" max="21" width="20.42578125" style="20" customWidth="1"/>
    <col min="22" max="22" width="17" style="20" customWidth="1"/>
    <col min="23" max="23" width="19.7109375" style="20" customWidth="1"/>
    <col min="24" max="24" width="27.5703125" style="20" customWidth="1"/>
    <col min="25" max="16384" width="9.140625" style="20"/>
  </cols>
  <sheetData>
    <row r="1" spans="1:13" ht="23.25">
      <c r="A1" s="125" t="s">
        <v>798</v>
      </c>
      <c r="B1" s="206" t="s">
        <v>2142</v>
      </c>
      <c r="C1" s="206"/>
      <c r="D1" s="206"/>
      <c r="E1" s="206"/>
      <c r="F1" s="206"/>
      <c r="G1" s="206"/>
      <c r="I1" s="207" t="s">
        <v>2143</v>
      </c>
      <c r="J1" s="207"/>
      <c r="L1" s="210" t="s">
        <v>2144</v>
      </c>
      <c r="M1" s="210"/>
    </row>
    <row r="2" spans="1:13" ht="21.75">
      <c r="B2" s="141" t="s">
        <v>2145</v>
      </c>
      <c r="C2" s="141" t="s">
        <v>2146</v>
      </c>
      <c r="D2" s="141" t="s">
        <v>27</v>
      </c>
      <c r="E2" s="141" t="s">
        <v>2147</v>
      </c>
      <c r="F2" s="141" t="s">
        <v>2148</v>
      </c>
      <c r="G2" s="141" t="s">
        <v>2149</v>
      </c>
      <c r="I2" s="141" t="s">
        <v>38</v>
      </c>
      <c r="J2" s="141" t="s">
        <v>2150</v>
      </c>
      <c r="L2" s="208" t="s">
        <v>2151</v>
      </c>
      <c r="M2" s="209"/>
    </row>
    <row r="3" spans="1:13" ht="21.75">
      <c r="B3" s="142" t="s">
        <v>2152</v>
      </c>
      <c r="C3" s="142" t="s">
        <v>1486</v>
      </c>
      <c r="D3" s="142" t="s">
        <v>2157</v>
      </c>
      <c r="E3" s="142">
        <v>2</v>
      </c>
      <c r="F3" s="142">
        <v>69342</v>
      </c>
      <c r="G3" s="142">
        <v>0.40972222222222227</v>
      </c>
      <c r="I3" s="142" t="s">
        <v>2153</v>
      </c>
      <c r="J3" s="142">
        <v>2</v>
      </c>
    </row>
    <row r="4" spans="1:13" ht="21.75">
      <c r="B4" s="142" t="s">
        <v>2152</v>
      </c>
      <c r="C4" s="142" t="s">
        <v>1486</v>
      </c>
      <c r="D4" s="143" t="s">
        <v>2159</v>
      </c>
      <c r="E4" s="142">
        <v>2</v>
      </c>
      <c r="F4" s="142">
        <v>69342</v>
      </c>
      <c r="G4" s="142">
        <v>0.5229166666666667</v>
      </c>
      <c r="I4" s="142" t="s">
        <v>2154</v>
      </c>
      <c r="J4" s="142">
        <v>4</v>
      </c>
      <c r="L4" s="140" t="b">
        <f>COUNTIF($I$3:$I$7,D3)=1</f>
        <v>1</v>
      </c>
      <c r="M4" s="140" t="b">
        <f>COUNTIF($I$3:$I$7,D3)=0</f>
        <v>0</v>
      </c>
    </row>
    <row r="5" spans="1:13" ht="21.75">
      <c r="B5" s="142" t="s">
        <v>2155</v>
      </c>
      <c r="C5" s="142" t="s">
        <v>1486</v>
      </c>
      <c r="D5" s="142" t="s">
        <v>2153</v>
      </c>
      <c r="E5" s="142">
        <v>2</v>
      </c>
      <c r="F5" s="142">
        <v>74680</v>
      </c>
      <c r="G5" s="142">
        <v>0.3979166666666667</v>
      </c>
      <c r="I5" s="143" t="s">
        <v>2160</v>
      </c>
      <c r="J5" s="142">
        <v>3</v>
      </c>
      <c r="L5" s="141" t="s">
        <v>27</v>
      </c>
      <c r="M5" s="141" t="s">
        <v>27</v>
      </c>
    </row>
    <row r="6" spans="1:13" ht="21.75">
      <c r="B6" s="142" t="s">
        <v>2152</v>
      </c>
      <c r="C6" s="142" t="s">
        <v>1486</v>
      </c>
      <c r="D6" s="143" t="s">
        <v>2156</v>
      </c>
      <c r="E6" s="142">
        <v>3</v>
      </c>
      <c r="F6" s="142">
        <v>104013</v>
      </c>
      <c r="G6" s="142">
        <v>0.40347222222222223</v>
      </c>
      <c r="I6" s="142" t="s">
        <v>2157</v>
      </c>
      <c r="J6" s="142">
        <v>2</v>
      </c>
      <c r="L6" s="142" t="s">
        <v>2157</v>
      </c>
      <c r="M6" s="143" t="s">
        <v>2159</v>
      </c>
    </row>
    <row r="7" spans="1:13" ht="21.75">
      <c r="B7" s="142" t="s">
        <v>2158</v>
      </c>
      <c r="C7" s="142" t="s">
        <v>1486</v>
      </c>
      <c r="D7" s="142" t="s">
        <v>2154</v>
      </c>
      <c r="E7" s="142">
        <v>4</v>
      </c>
      <c r="F7" s="142">
        <v>149360</v>
      </c>
      <c r="G7" s="142">
        <v>0.45902777777777781</v>
      </c>
      <c r="I7" s="143" t="s">
        <v>2608</v>
      </c>
      <c r="J7" s="142">
        <v>2</v>
      </c>
      <c r="L7" s="142" t="s">
        <v>2153</v>
      </c>
      <c r="M7" s="143" t="s">
        <v>2156</v>
      </c>
    </row>
    <row r="8" spans="1:13" ht="21.75">
      <c r="L8" s="142" t="s">
        <v>2154</v>
      </c>
    </row>
    <row r="16" spans="1:13" ht="23.25">
      <c r="B16" s="206" t="s">
        <v>2609</v>
      </c>
      <c r="C16" s="206"/>
      <c r="D16" s="206"/>
      <c r="E16" s="206"/>
      <c r="F16" s="206"/>
    </row>
    <row r="17" spans="2:11" ht="21.75">
      <c r="B17" s="141" t="s">
        <v>2145</v>
      </c>
      <c r="C17" s="141" t="s">
        <v>2146</v>
      </c>
      <c r="D17" s="141" t="s">
        <v>27</v>
      </c>
      <c r="E17" s="141" t="s">
        <v>2147</v>
      </c>
      <c r="F17" s="141" t="s">
        <v>2150</v>
      </c>
    </row>
    <row r="18" spans="2:11" ht="21.75">
      <c r="B18" s="142" t="s">
        <v>2152</v>
      </c>
      <c r="C18" s="142" t="s">
        <v>1486</v>
      </c>
      <c r="D18" s="142" t="s">
        <v>2157</v>
      </c>
      <c r="E18" s="142">
        <v>2</v>
      </c>
      <c r="F18" s="142">
        <v>2</v>
      </c>
      <c r="I18" s="140" t="b">
        <f>F18=E18</f>
        <v>1</v>
      </c>
    </row>
    <row r="19" spans="2:11" ht="21.75">
      <c r="B19" s="142" t="s">
        <v>2152</v>
      </c>
      <c r="C19" s="142" t="s">
        <v>1486</v>
      </c>
      <c r="D19" s="142" t="s">
        <v>2159</v>
      </c>
      <c r="E19" s="142">
        <v>2</v>
      </c>
      <c r="F19" s="142">
        <v>4</v>
      </c>
      <c r="I19" s="141" t="s">
        <v>27</v>
      </c>
      <c r="J19" s="141" t="s">
        <v>2147</v>
      </c>
      <c r="K19" s="141" t="s">
        <v>2150</v>
      </c>
    </row>
    <row r="20" spans="2:11" ht="21.75">
      <c r="B20" s="142" t="s">
        <v>2155</v>
      </c>
      <c r="C20" s="142" t="s">
        <v>1486</v>
      </c>
      <c r="D20" s="142" t="s">
        <v>2153</v>
      </c>
      <c r="E20" s="142">
        <v>2</v>
      </c>
      <c r="F20" s="142">
        <v>3</v>
      </c>
      <c r="I20" s="142" t="s">
        <v>2157</v>
      </c>
      <c r="J20" s="142">
        <v>2</v>
      </c>
      <c r="K20" s="142">
        <v>2</v>
      </c>
    </row>
    <row r="21" spans="2:11" ht="21.75">
      <c r="B21" s="142" t="s">
        <v>2152</v>
      </c>
      <c r="C21" s="142" t="s">
        <v>1486</v>
      </c>
      <c r="D21" s="142" t="s">
        <v>2156</v>
      </c>
      <c r="E21" s="142">
        <v>3</v>
      </c>
      <c r="F21" s="142">
        <v>2</v>
      </c>
    </row>
    <row r="22" spans="2:11" ht="21.75">
      <c r="B22" s="142" t="s">
        <v>2158</v>
      </c>
      <c r="C22" s="142" t="s">
        <v>1486</v>
      </c>
      <c r="D22" s="142" t="s">
        <v>2154</v>
      </c>
      <c r="E22" s="142">
        <v>4</v>
      </c>
      <c r="F22" s="142">
        <v>2</v>
      </c>
      <c r="I22" s="140" t="b">
        <f>F18&lt;&gt;E18</f>
        <v>0</v>
      </c>
    </row>
    <row r="23" spans="2:11" ht="21.75">
      <c r="I23" s="141" t="s">
        <v>27</v>
      </c>
      <c r="J23" s="141" t="s">
        <v>2147</v>
      </c>
      <c r="K23" s="141" t="s">
        <v>2150</v>
      </c>
    </row>
    <row r="24" spans="2:11" ht="21.75">
      <c r="I24" s="142" t="s">
        <v>2159</v>
      </c>
      <c r="J24" s="142">
        <v>2</v>
      </c>
      <c r="K24" s="142">
        <v>4</v>
      </c>
    </row>
    <row r="25" spans="2:11" ht="21.75">
      <c r="I25" s="142" t="s">
        <v>2153</v>
      </c>
      <c r="J25" s="142">
        <v>2</v>
      </c>
      <c r="K25" s="142">
        <v>3</v>
      </c>
    </row>
    <row r="26" spans="2:11" ht="21.75">
      <c r="I26" s="142" t="s">
        <v>2156</v>
      </c>
      <c r="J26" s="142">
        <v>3</v>
      </c>
      <c r="K26" s="142">
        <v>2</v>
      </c>
    </row>
    <row r="27" spans="2:11" ht="21.75">
      <c r="I27" s="142" t="s">
        <v>2154</v>
      </c>
      <c r="J27" s="142">
        <v>4</v>
      </c>
      <c r="K27" s="142">
        <v>2</v>
      </c>
    </row>
  </sheetData>
  <mergeCells count="5">
    <mergeCell ref="B1:G1"/>
    <mergeCell ref="I1:J1"/>
    <mergeCell ref="L2:M2"/>
    <mergeCell ref="L1:M1"/>
    <mergeCell ref="B16:F16"/>
  </mergeCells>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652F8D2C-CD8E-4AD8-BF28-96BAA424B9CE}">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
  <sheetViews>
    <sheetView showGridLines="0" rightToLeft="1" workbookViewId="0"/>
  </sheetViews>
  <sheetFormatPr defaultRowHeight="15"/>
  <cols>
    <col min="1" max="1" width="15.140625" customWidth="1"/>
  </cols>
  <sheetData>
    <row r="1" spans="1:1" ht="20.25">
      <c r="A1" s="125" t="s">
        <v>798</v>
      </c>
    </row>
  </sheetData>
  <hyperlinks>
    <hyperlink ref="A1" location="'لیست ترفند'!A1" display="بازگشت"/>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17BD0E63-2624-4D58-8416-38C683684472}">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AL13"/>
  <sheetViews>
    <sheetView showGridLines="0" rightToLeft="1" workbookViewId="0"/>
  </sheetViews>
  <sheetFormatPr defaultRowHeight="15"/>
  <cols>
    <col min="1" max="1" width="9.140625" style="148"/>
    <col min="2" max="4" width="18.7109375" style="148" customWidth="1"/>
    <col min="5" max="16384" width="9.140625" style="148"/>
  </cols>
  <sheetData>
    <row r="1" spans="1:38" ht="20.25">
      <c r="A1" s="125" t="s">
        <v>798</v>
      </c>
      <c r="B1" s="151" t="s">
        <v>2667</v>
      </c>
      <c r="C1" s="151" t="s">
        <v>365</v>
      </c>
      <c r="D1" s="151" t="s">
        <v>2658</v>
      </c>
    </row>
    <row r="2" spans="1:38" customFormat="1" ht="26.25" hidden="1">
      <c r="B2" s="147" t="s">
        <v>957</v>
      </c>
      <c r="C2" s="147" t="s">
        <v>385</v>
      </c>
      <c r="D2" s="147">
        <v>667</v>
      </c>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row>
    <row r="3" spans="1:38" customFormat="1" ht="26.25" hidden="1">
      <c r="B3" s="147" t="s">
        <v>957</v>
      </c>
      <c r="C3" s="147" t="s">
        <v>386</v>
      </c>
      <c r="D3" s="147">
        <v>669</v>
      </c>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row>
    <row r="4" spans="1:38" customFormat="1" ht="26.25" hidden="1">
      <c r="B4" s="147" t="s">
        <v>957</v>
      </c>
      <c r="C4" s="147" t="s">
        <v>387</v>
      </c>
      <c r="D4" s="147">
        <v>634</v>
      </c>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row>
    <row r="5" spans="1:38" customFormat="1" ht="26.25">
      <c r="B5" s="147" t="s">
        <v>2659</v>
      </c>
      <c r="C5" s="147" t="s">
        <v>388</v>
      </c>
      <c r="D5" s="147">
        <v>601</v>
      </c>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row>
    <row r="6" spans="1:38" customFormat="1" ht="26.25">
      <c r="B6" s="147" t="s">
        <v>2659</v>
      </c>
      <c r="C6" s="147" t="s">
        <v>389</v>
      </c>
      <c r="D6" s="147">
        <v>666</v>
      </c>
      <c r="E6" s="14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c r="AF6" s="148"/>
      <c r="AG6" s="148"/>
      <c r="AH6" s="148"/>
      <c r="AI6" s="148"/>
      <c r="AJ6" s="148"/>
      <c r="AK6" s="148"/>
      <c r="AL6" s="148"/>
    </row>
    <row r="7" spans="1:38" customFormat="1" ht="26.25">
      <c r="B7" s="147" t="s">
        <v>2659</v>
      </c>
      <c r="C7" s="147" t="s">
        <v>390</v>
      </c>
      <c r="D7" s="147">
        <v>654</v>
      </c>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row>
    <row r="8" spans="1:38" customFormat="1" ht="26.25" hidden="1">
      <c r="B8" s="147" t="s">
        <v>2660</v>
      </c>
      <c r="C8" s="147" t="s">
        <v>2661</v>
      </c>
      <c r="D8" s="147">
        <v>609</v>
      </c>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row>
    <row r="9" spans="1:38" customFormat="1" ht="26.25" hidden="1">
      <c r="B9" s="147" t="s">
        <v>2660</v>
      </c>
      <c r="C9" s="147" t="s">
        <v>2662</v>
      </c>
      <c r="D9" s="147">
        <v>575</v>
      </c>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row>
    <row r="10" spans="1:38" customFormat="1" ht="26.25" hidden="1">
      <c r="B10" s="147" t="s">
        <v>2660</v>
      </c>
      <c r="C10" s="147" t="s">
        <v>2663</v>
      </c>
      <c r="D10" s="147">
        <v>543</v>
      </c>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row>
    <row r="11" spans="1:38" ht="26.25" hidden="1">
      <c r="A11" s="153"/>
      <c r="B11" s="149" t="s">
        <v>2664</v>
      </c>
      <c r="C11" s="149" t="s">
        <v>2665</v>
      </c>
      <c r="D11" s="150">
        <v>640</v>
      </c>
    </row>
    <row r="12" spans="1:38" ht="26.25" hidden="1">
      <c r="A12" s="153"/>
      <c r="B12" s="149" t="s">
        <v>2664</v>
      </c>
      <c r="C12" s="149" t="s">
        <v>2021</v>
      </c>
      <c r="D12" s="150">
        <v>651</v>
      </c>
    </row>
    <row r="13" spans="1:38" ht="26.25" hidden="1">
      <c r="A13" s="153"/>
      <c r="B13" s="149" t="s">
        <v>2664</v>
      </c>
      <c r="C13" s="149" t="s">
        <v>2666</v>
      </c>
      <c r="D13" s="150">
        <v>643</v>
      </c>
    </row>
  </sheetData>
  <hyperlinks>
    <hyperlink ref="A1" location="'لیست ترفند'!A1" display="بازگشت"/>
  </hyperlinks>
  <pageMargins left="0.7" right="0.7" top="0.75" bottom="0.75" header="0.3" footer="0.3"/>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 id="{7BDCB7E6-B64C-4E18-B958-DFE5BCC3F6B8}">
            <xm:f>'انتخاب سریع اطلاعات'!$D$1=FALSE</xm:f>
            <x14:dxf>
              <numFmt numFmtId="165" formatCode=";;;"/>
              <fill>
                <patternFill>
                  <bgColor theme="0"/>
                </patternFill>
              </fill>
              <border>
                <left/>
                <right/>
                <top/>
                <bottom/>
              </border>
            </x14:dxf>
          </x14:cfRule>
          <xm:sqref>A1</xm:sqref>
        </x14:conditionalFormatting>
      </x14:conditionalFormattings>
    </ext>
    <ext xmlns:x15="http://schemas.microsoft.com/office/spreadsheetml/2010/11/main" uri="{3A4CF648-6AED-40f4-86FF-DC5316D8AED3}">
      <x14:slicerList xmlns:x14="http://schemas.microsoft.com/office/spreadsheetml/2009/9/main">
        <x14:slicer r:id="rId3"/>
      </x14:slicerList>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D20"/>
  <sheetViews>
    <sheetView showGridLines="0" rightToLeft="1" topLeftCell="B1" zoomScaleNormal="100" workbookViewId="0"/>
  </sheetViews>
  <sheetFormatPr defaultRowHeight="15"/>
  <cols>
    <col min="1" max="1" width="48.5703125" style="154" hidden="1" customWidth="1"/>
    <col min="2" max="2" width="48.5703125" style="154" customWidth="1"/>
    <col min="3" max="3" width="5.85546875" style="154" customWidth="1"/>
    <col min="4" max="4" width="9.85546875" style="154" customWidth="1"/>
    <col min="5" max="6" width="9.140625" style="154" customWidth="1"/>
    <col min="7" max="16384" width="9.140625" style="154"/>
  </cols>
  <sheetData>
    <row r="1" spans="1:4" ht="50.25" customHeight="1">
      <c r="A1" s="125" t="s">
        <v>798</v>
      </c>
      <c r="D1" s="155" t="s">
        <v>798</v>
      </c>
    </row>
    <row r="2" spans="1:4" ht="55.5" customHeight="1"/>
    <row r="3" spans="1:4" ht="37.5" customHeight="1">
      <c r="A3" s="156" t="s">
        <v>2669</v>
      </c>
      <c r="B3" s="156" t="s">
        <v>2670</v>
      </c>
    </row>
    <row r="4" spans="1:4" ht="150" hidden="1" customHeight="1">
      <c r="A4" s="156" t="s">
        <v>2671</v>
      </c>
    </row>
    <row r="5" spans="1:4" ht="150" hidden="1" customHeight="1">
      <c r="A5" s="156" t="s">
        <v>2672</v>
      </c>
    </row>
    <row r="6" spans="1:4" ht="150" customHeight="1">
      <c r="A6" s="156" t="s">
        <v>2673</v>
      </c>
    </row>
    <row r="7" spans="1:4" ht="150" hidden="1" customHeight="1">
      <c r="A7" s="156" t="s">
        <v>2674</v>
      </c>
    </row>
    <row r="8" spans="1:4">
      <c r="A8" s="154" t="s">
        <v>2667</v>
      </c>
      <c r="B8" s="157" t="s">
        <v>2667</v>
      </c>
      <c r="C8" s="157" t="s">
        <v>365</v>
      </c>
      <c r="D8" s="157" t="s">
        <v>2658</v>
      </c>
    </row>
    <row r="9" spans="1:4">
      <c r="A9" s="154" t="s">
        <v>957</v>
      </c>
      <c r="B9" s="158" t="s">
        <v>957</v>
      </c>
      <c r="C9" s="158" t="s">
        <v>385</v>
      </c>
      <c r="D9" s="158">
        <v>667</v>
      </c>
    </row>
    <row r="10" spans="1:4">
      <c r="A10" s="154" t="s">
        <v>957</v>
      </c>
      <c r="B10" s="158" t="s">
        <v>957</v>
      </c>
      <c r="C10" s="158" t="s">
        <v>386</v>
      </c>
      <c r="D10" s="158">
        <v>669</v>
      </c>
    </row>
    <row r="11" spans="1:4">
      <c r="A11" s="154" t="s">
        <v>957</v>
      </c>
      <c r="B11" s="158" t="s">
        <v>957</v>
      </c>
      <c r="C11" s="158" t="s">
        <v>387</v>
      </c>
      <c r="D11" s="158">
        <v>634</v>
      </c>
    </row>
    <row r="12" spans="1:4" hidden="1">
      <c r="A12" s="154" t="s">
        <v>2659</v>
      </c>
      <c r="B12" s="158" t="s">
        <v>2659</v>
      </c>
      <c r="C12" s="158" t="s">
        <v>388</v>
      </c>
      <c r="D12" s="158">
        <v>601</v>
      </c>
    </row>
    <row r="13" spans="1:4" hidden="1">
      <c r="A13" s="154" t="s">
        <v>2659</v>
      </c>
      <c r="B13" s="158" t="s">
        <v>2659</v>
      </c>
      <c r="C13" s="158" t="s">
        <v>389</v>
      </c>
      <c r="D13" s="158">
        <v>666</v>
      </c>
    </row>
    <row r="14" spans="1:4" hidden="1">
      <c r="A14" s="154" t="s">
        <v>2659</v>
      </c>
      <c r="B14" s="158" t="s">
        <v>2659</v>
      </c>
      <c r="C14" s="158" t="s">
        <v>390</v>
      </c>
      <c r="D14" s="158">
        <v>654</v>
      </c>
    </row>
    <row r="15" spans="1:4" hidden="1">
      <c r="A15" s="154" t="s">
        <v>2660</v>
      </c>
      <c r="B15" s="158" t="s">
        <v>2660</v>
      </c>
      <c r="C15" s="158" t="s">
        <v>2661</v>
      </c>
      <c r="D15" s="158">
        <v>609</v>
      </c>
    </row>
    <row r="16" spans="1:4" hidden="1">
      <c r="A16" s="154" t="s">
        <v>2660</v>
      </c>
      <c r="B16" s="158" t="s">
        <v>2660</v>
      </c>
      <c r="C16" s="158" t="s">
        <v>2662</v>
      </c>
      <c r="D16" s="158">
        <v>575</v>
      </c>
    </row>
    <row r="17" spans="1:4" hidden="1">
      <c r="A17" s="154" t="s">
        <v>2660</v>
      </c>
      <c r="B17" s="158" t="s">
        <v>2660</v>
      </c>
      <c r="C17" s="158" t="s">
        <v>2663</v>
      </c>
      <c r="D17" s="158">
        <v>543</v>
      </c>
    </row>
    <row r="18" spans="1:4" hidden="1">
      <c r="A18" s="154" t="s">
        <v>2664</v>
      </c>
      <c r="B18" s="158" t="s">
        <v>2664</v>
      </c>
      <c r="C18" s="158" t="s">
        <v>2665</v>
      </c>
      <c r="D18" s="158">
        <v>640</v>
      </c>
    </row>
    <row r="19" spans="1:4" hidden="1">
      <c r="A19" s="154" t="s">
        <v>2664</v>
      </c>
      <c r="B19" s="158" t="s">
        <v>2664</v>
      </c>
      <c r="C19" s="158" t="s">
        <v>2021</v>
      </c>
      <c r="D19" s="158">
        <v>651</v>
      </c>
    </row>
    <row r="20" spans="1:4" hidden="1">
      <c r="A20" s="154" t="s">
        <v>2664</v>
      </c>
      <c r="B20" s="158" t="s">
        <v>2664</v>
      </c>
      <c r="C20" s="158" t="s">
        <v>2666</v>
      </c>
      <c r="D20" s="158">
        <v>643</v>
      </c>
    </row>
  </sheetData>
  <hyperlinks>
    <hyperlink ref="D1" location="'لیست ترفندها'!A1" display="بازگشت"/>
    <hyperlink ref="A1" location="'لیست ترفند'!A1" display="بازگشت"/>
  </hyperlinks>
  <pageMargins left="0.7" right="0.7" top="0.75" bottom="0.75" header="0.3" footer="0.3"/>
  <pageSetup orientation="portrait" r:id="rId1"/>
  <drawing r:id="rId2"/>
  <tableParts count="2">
    <tablePart r:id="rId3"/>
    <tablePart r:id="rId4"/>
  </tableParts>
  <extLst>
    <ext xmlns:x14="http://schemas.microsoft.com/office/spreadsheetml/2009/9/main" uri="{78C0D931-6437-407d-A8EE-F0AAD7539E65}">
      <x14:conditionalFormattings>
        <x14:conditionalFormatting xmlns:xm="http://schemas.microsoft.com/office/excel/2006/main">
          <x14:cfRule type="expression" priority="1" id="{3182F132-096F-4A12-ACF4-5B8E4BEE8056}">
            <xm:f>'انتخاب سریع اطلاعات'!$D$1=FALSE</xm:f>
            <x14:dxf>
              <numFmt numFmtId="165" formatCode=";;;"/>
              <fill>
                <patternFill>
                  <bgColor theme="0"/>
                </patternFill>
              </fill>
              <border>
                <left/>
                <right/>
                <top/>
                <bottom/>
              </border>
            </x14:dxf>
          </x14:cfRule>
          <xm:sqref>A1</xm:sqref>
        </x14:conditionalFormatting>
      </x14:conditionalFormattings>
    </ext>
    <ext xmlns:x15="http://schemas.microsoft.com/office/spreadsheetml/2010/11/main" uri="{3A4CF648-6AED-40f4-86FF-DC5316D8AED3}">
      <x14:slicerList xmlns:x14="http://schemas.microsoft.com/office/spreadsheetml/2009/9/main">
        <x14:slicer r:id="rId5"/>
      </x14:slicerList>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L12"/>
  <sheetViews>
    <sheetView showGridLines="0" rightToLeft="1" workbookViewId="0">
      <selection activeCell="L1" sqref="L1"/>
    </sheetView>
  </sheetViews>
  <sheetFormatPr defaultRowHeight="15"/>
  <cols>
    <col min="1" max="10" width="5.7109375" customWidth="1"/>
  </cols>
  <sheetData>
    <row r="1" spans="1:12" ht="20.100000000000001" customHeight="1">
      <c r="A1" s="125"/>
      <c r="B1" s="159">
        <v>0.92</v>
      </c>
      <c r="C1" s="159">
        <v>0.93</v>
      </c>
      <c r="D1" s="159">
        <v>0.94</v>
      </c>
      <c r="E1" s="159">
        <v>0.95</v>
      </c>
      <c r="F1" s="159">
        <v>0.96</v>
      </c>
      <c r="G1" s="159">
        <v>0.97</v>
      </c>
      <c r="H1" s="159">
        <v>0.98</v>
      </c>
      <c r="I1" s="159">
        <v>0.99</v>
      </c>
      <c r="J1" s="159">
        <v>1</v>
      </c>
      <c r="L1" s="196" t="s">
        <v>798</v>
      </c>
    </row>
    <row r="2" spans="1:12" ht="20.100000000000001" customHeight="1">
      <c r="A2" s="159">
        <v>0.81</v>
      </c>
      <c r="B2" s="159">
        <v>0.82</v>
      </c>
      <c r="C2" s="159">
        <v>0.83</v>
      </c>
      <c r="D2" s="159">
        <v>0.84</v>
      </c>
      <c r="E2" s="159">
        <v>0.85</v>
      </c>
      <c r="F2" s="159">
        <v>0.86</v>
      </c>
      <c r="G2" s="159">
        <v>0.87</v>
      </c>
      <c r="H2" s="159">
        <v>0.88</v>
      </c>
      <c r="I2" s="159">
        <v>0.89</v>
      </c>
      <c r="J2" s="159">
        <v>0.9</v>
      </c>
    </row>
    <row r="3" spans="1:12" ht="20.100000000000001" customHeight="1">
      <c r="A3" s="159">
        <v>0.71</v>
      </c>
      <c r="B3" s="159">
        <v>0.72</v>
      </c>
      <c r="C3" s="159">
        <v>0.73</v>
      </c>
      <c r="D3" s="159">
        <v>0.74</v>
      </c>
      <c r="E3" s="159">
        <v>0.75</v>
      </c>
      <c r="F3" s="159">
        <v>0.76</v>
      </c>
      <c r="G3" s="159">
        <v>0.77</v>
      </c>
      <c r="H3" s="159">
        <v>0.78</v>
      </c>
      <c r="I3" s="159">
        <v>0.79</v>
      </c>
      <c r="J3" s="159">
        <v>0.8</v>
      </c>
    </row>
    <row r="4" spans="1:12" ht="20.100000000000001" customHeight="1">
      <c r="A4" s="159">
        <v>0.61</v>
      </c>
      <c r="B4" s="159">
        <v>0.62</v>
      </c>
      <c r="C4" s="159">
        <v>0.63</v>
      </c>
      <c r="D4" s="159">
        <v>0.64</v>
      </c>
      <c r="E4" s="159">
        <v>0.65</v>
      </c>
      <c r="F4" s="159">
        <v>0.66</v>
      </c>
      <c r="G4" s="159">
        <v>0.67</v>
      </c>
      <c r="H4" s="159">
        <v>0.68</v>
      </c>
      <c r="I4" s="159">
        <v>0.69</v>
      </c>
      <c r="J4" s="159">
        <v>0.7</v>
      </c>
    </row>
    <row r="5" spans="1:12" ht="20.100000000000001" customHeight="1">
      <c r="A5" s="159">
        <v>0.51</v>
      </c>
      <c r="B5" s="159">
        <v>0.52</v>
      </c>
      <c r="C5" s="159">
        <v>0.53</v>
      </c>
      <c r="D5" s="159">
        <v>0.54</v>
      </c>
      <c r="E5" s="159">
        <v>0.55000000000000004</v>
      </c>
      <c r="F5" s="159">
        <v>0.56000000000000005</v>
      </c>
      <c r="G5" s="159">
        <v>0.56999999999999995</v>
      </c>
      <c r="H5" s="159">
        <v>0.57999999999999996</v>
      </c>
      <c r="I5" s="159">
        <v>0.59</v>
      </c>
      <c r="J5" s="159">
        <v>0.6</v>
      </c>
    </row>
    <row r="6" spans="1:12" ht="20.100000000000001" customHeight="1">
      <c r="A6" s="159">
        <v>0.41</v>
      </c>
      <c r="B6" s="159">
        <v>0.42</v>
      </c>
      <c r="C6" s="159">
        <v>0.43</v>
      </c>
      <c r="D6" s="159">
        <v>0.44</v>
      </c>
      <c r="E6" s="159">
        <v>0.45</v>
      </c>
      <c r="F6" s="159">
        <v>0.46</v>
      </c>
      <c r="G6" s="159">
        <v>0.47</v>
      </c>
      <c r="H6" s="159">
        <v>0.48</v>
      </c>
      <c r="I6" s="159">
        <v>0.49</v>
      </c>
      <c r="J6" s="159">
        <v>0.5</v>
      </c>
    </row>
    <row r="7" spans="1:12" ht="20.100000000000001" customHeight="1">
      <c r="A7" s="159">
        <v>0.31</v>
      </c>
      <c r="B7" s="159">
        <v>0.32</v>
      </c>
      <c r="C7" s="159">
        <v>0.33</v>
      </c>
      <c r="D7" s="159">
        <v>0.34</v>
      </c>
      <c r="E7" s="159">
        <v>0.35</v>
      </c>
      <c r="F7" s="159">
        <v>0.36</v>
      </c>
      <c r="G7" s="159">
        <v>0.37</v>
      </c>
      <c r="H7" s="159">
        <v>0.38</v>
      </c>
      <c r="I7" s="159">
        <v>0.39</v>
      </c>
      <c r="J7" s="159">
        <v>0.4</v>
      </c>
    </row>
    <row r="8" spans="1:12" ht="20.100000000000001" customHeight="1">
      <c r="A8" s="159">
        <v>0.21</v>
      </c>
      <c r="B8" s="159">
        <v>0.22</v>
      </c>
      <c r="C8" s="159">
        <v>0.23</v>
      </c>
      <c r="D8" s="159">
        <v>0.24</v>
      </c>
      <c r="E8" s="159">
        <v>0.25</v>
      </c>
      <c r="F8" s="159">
        <v>0.26</v>
      </c>
      <c r="G8" s="159">
        <v>0.27</v>
      </c>
      <c r="H8" s="159">
        <v>0.28000000000000003</v>
      </c>
      <c r="I8" s="159">
        <v>0.28999999999999998</v>
      </c>
      <c r="J8" s="159">
        <v>0.3</v>
      </c>
    </row>
    <row r="9" spans="1:12" ht="20.100000000000001" customHeight="1">
      <c r="A9" s="159">
        <v>0.11</v>
      </c>
      <c r="B9" s="159">
        <v>0.12</v>
      </c>
      <c r="C9" s="159">
        <v>0.13</v>
      </c>
      <c r="D9" s="159">
        <v>0.14000000000000001</v>
      </c>
      <c r="E9" s="159">
        <v>0.15</v>
      </c>
      <c r="F9" s="159">
        <v>0.16</v>
      </c>
      <c r="G9" s="159">
        <v>0.17</v>
      </c>
      <c r="H9" s="159">
        <v>0.18</v>
      </c>
      <c r="I9" s="159">
        <v>0.19</v>
      </c>
      <c r="J9" s="159">
        <v>0.2</v>
      </c>
    </row>
    <row r="10" spans="1:12" ht="20.100000000000001" customHeight="1">
      <c r="A10" s="159">
        <v>0.01</v>
      </c>
      <c r="B10" s="159">
        <v>0.02</v>
      </c>
      <c r="C10" s="159">
        <v>0.03</v>
      </c>
      <c r="D10" s="159">
        <v>0.04</v>
      </c>
      <c r="E10" s="159">
        <v>0.05</v>
      </c>
      <c r="F10" s="159">
        <v>0.06</v>
      </c>
      <c r="G10" s="159">
        <v>7.0000000000000007E-2</v>
      </c>
      <c r="H10" s="159">
        <v>0.08</v>
      </c>
      <c r="I10" s="159">
        <v>0.09</v>
      </c>
      <c r="J10" s="159">
        <v>0.1</v>
      </c>
    </row>
    <row r="11" spans="1:12">
      <c r="A11" s="211" t="s">
        <v>2676</v>
      </c>
      <c r="B11" s="211"/>
      <c r="C11" s="211"/>
      <c r="D11" s="211"/>
      <c r="E11" s="211"/>
      <c r="F11" s="211"/>
      <c r="G11" s="211"/>
      <c r="H11" s="211"/>
      <c r="I11" s="211"/>
      <c r="J11" s="211"/>
    </row>
    <row r="12" spans="1:12" ht="24">
      <c r="A12" s="212">
        <v>0.65</v>
      </c>
      <c r="B12" s="212"/>
      <c r="C12" s="212"/>
      <c r="D12" s="212"/>
      <c r="E12" s="212"/>
      <c r="F12" s="212"/>
      <c r="G12" s="212"/>
      <c r="H12" s="212"/>
      <c r="I12" s="212"/>
      <c r="J12" s="212"/>
    </row>
  </sheetData>
  <mergeCells count="2">
    <mergeCell ref="A11:J11"/>
    <mergeCell ref="A12:J12"/>
  </mergeCells>
  <conditionalFormatting sqref="A2:J10 B1:J1">
    <cfRule type="cellIs" dxfId="16" priority="2" operator="lessThanOrEqual">
      <formula>$A$12</formula>
    </cfRule>
  </conditionalFormatting>
  <hyperlinks>
    <hyperlink ref="L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0BFD0725-D731-4EF1-8EC7-B51AFE46AE2C}">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O9"/>
  <sheetViews>
    <sheetView showGridLines="0" rightToLeft="1" workbookViewId="0"/>
  </sheetViews>
  <sheetFormatPr defaultRowHeight="15"/>
  <cols>
    <col min="1" max="1" width="13" customWidth="1"/>
    <col min="2" max="12" width="12.7109375" customWidth="1"/>
    <col min="14" max="14" width="20.42578125" customWidth="1"/>
    <col min="15" max="15" width="33" customWidth="1"/>
  </cols>
  <sheetData>
    <row r="1" spans="1:15" ht="59.25" customHeight="1">
      <c r="A1" s="125" t="s">
        <v>798</v>
      </c>
      <c r="B1" s="161" t="s">
        <v>2678</v>
      </c>
      <c r="C1" s="161" t="s">
        <v>2679</v>
      </c>
      <c r="D1" s="161" t="s">
        <v>2680</v>
      </c>
      <c r="E1" s="161" t="s">
        <v>2681</v>
      </c>
      <c r="F1" s="161" t="s">
        <v>2682</v>
      </c>
      <c r="G1" s="161" t="s">
        <v>2683</v>
      </c>
      <c r="H1" s="161" t="s">
        <v>2684</v>
      </c>
      <c r="I1" s="161" t="s">
        <v>2685</v>
      </c>
      <c r="J1" s="161" t="s">
        <v>2686</v>
      </c>
      <c r="K1" s="161" t="s">
        <v>2687</v>
      </c>
      <c r="L1" s="161" t="s">
        <v>2688</v>
      </c>
      <c r="M1" s="155" t="s">
        <v>798</v>
      </c>
    </row>
    <row r="2" spans="1:15" ht="44.25" customHeight="1">
      <c r="A2" s="160" t="s">
        <v>385</v>
      </c>
      <c r="B2" s="160">
        <v>224</v>
      </c>
      <c r="C2" s="160">
        <v>4736</v>
      </c>
      <c r="D2" s="160">
        <v>6459</v>
      </c>
      <c r="E2" s="160">
        <v>1723</v>
      </c>
      <c r="F2" s="160">
        <v>2818</v>
      </c>
      <c r="G2" s="160">
        <v>2749</v>
      </c>
      <c r="H2" s="160">
        <v>2770</v>
      </c>
      <c r="I2" s="160">
        <v>0</v>
      </c>
      <c r="J2" s="160">
        <v>31</v>
      </c>
      <c r="K2" s="162">
        <v>2133.4641267910288</v>
      </c>
      <c r="L2" s="160">
        <v>91</v>
      </c>
      <c r="N2" s="161" t="s">
        <v>2689</v>
      </c>
      <c r="O2" s="163" t="s">
        <v>390</v>
      </c>
    </row>
    <row r="3" spans="1:15" ht="44.25" customHeight="1">
      <c r="A3" s="160" t="s">
        <v>386</v>
      </c>
      <c r="B3" s="160">
        <v>224</v>
      </c>
      <c r="C3" s="160">
        <v>5578</v>
      </c>
      <c r="D3" s="160">
        <v>6944</v>
      </c>
      <c r="E3" s="160">
        <v>1366</v>
      </c>
      <c r="F3" s="160">
        <v>3730</v>
      </c>
      <c r="G3" s="160">
        <v>3633</v>
      </c>
      <c r="H3" s="160">
        <v>3668</v>
      </c>
      <c r="I3" s="160">
        <v>3</v>
      </c>
      <c r="J3" s="160">
        <v>32</v>
      </c>
      <c r="K3" s="162">
        <v>2813.1728276520116</v>
      </c>
      <c r="L3" s="160">
        <v>108</v>
      </c>
      <c r="N3" s="161" t="s">
        <v>2690</v>
      </c>
      <c r="O3" s="163" t="s">
        <v>2680</v>
      </c>
    </row>
    <row r="4" spans="1:15" ht="44.25" customHeight="1">
      <c r="A4" s="160" t="s">
        <v>387</v>
      </c>
      <c r="B4" s="160">
        <v>224</v>
      </c>
      <c r="C4" s="160">
        <v>5512</v>
      </c>
      <c r="D4" s="160">
        <v>6944</v>
      </c>
      <c r="E4" s="160">
        <v>1432</v>
      </c>
      <c r="F4" s="160">
        <v>3627</v>
      </c>
      <c r="G4" s="160">
        <v>3533</v>
      </c>
      <c r="H4" s="160">
        <v>3563</v>
      </c>
      <c r="I4" s="160">
        <v>3</v>
      </c>
      <c r="J4" s="160">
        <v>27</v>
      </c>
      <c r="K4" s="162">
        <v>2602.853590090177</v>
      </c>
      <c r="L4" s="160">
        <v>71</v>
      </c>
    </row>
    <row r="5" spans="1:15" ht="44.25" customHeight="1">
      <c r="A5" s="160" t="s">
        <v>388</v>
      </c>
      <c r="B5" s="160">
        <v>224</v>
      </c>
      <c r="C5" s="160">
        <v>5177</v>
      </c>
      <c r="D5" s="160">
        <v>6944</v>
      </c>
      <c r="E5" s="160">
        <v>1767</v>
      </c>
      <c r="F5" s="160">
        <v>3390</v>
      </c>
      <c r="G5" s="160">
        <v>3307</v>
      </c>
      <c r="H5" s="160">
        <v>3339</v>
      </c>
      <c r="I5" s="160">
        <v>8</v>
      </c>
      <c r="J5" s="160">
        <v>24</v>
      </c>
      <c r="K5" s="162">
        <v>2487.8399349025544</v>
      </c>
      <c r="L5" s="160">
        <v>87</v>
      </c>
    </row>
    <row r="6" spans="1:15" ht="44.25" customHeight="1">
      <c r="A6" s="160" t="s">
        <v>389</v>
      </c>
      <c r="B6" s="160">
        <v>224</v>
      </c>
      <c r="C6" s="160">
        <v>5611</v>
      </c>
      <c r="D6" s="160">
        <v>6944</v>
      </c>
      <c r="E6" s="160">
        <v>1333</v>
      </c>
      <c r="F6" s="160">
        <v>3773</v>
      </c>
      <c r="G6" s="160">
        <v>3692</v>
      </c>
      <c r="H6" s="160">
        <v>3732</v>
      </c>
      <c r="I6" s="160">
        <v>7</v>
      </c>
      <c r="J6" s="160">
        <v>26</v>
      </c>
      <c r="K6" s="162">
        <v>2835.6863973097088</v>
      </c>
      <c r="L6" s="160">
        <v>78</v>
      </c>
    </row>
    <row r="7" spans="1:15" ht="44.25" customHeight="1">
      <c r="A7" s="160" t="s">
        <v>390</v>
      </c>
      <c r="B7" s="160">
        <v>224</v>
      </c>
      <c r="C7" s="160">
        <v>5563</v>
      </c>
      <c r="D7" s="160">
        <v>6944</v>
      </c>
      <c r="E7" s="160">
        <v>1381</v>
      </c>
      <c r="F7" s="160">
        <v>3621</v>
      </c>
      <c r="G7" s="160">
        <v>3518</v>
      </c>
      <c r="H7" s="160">
        <v>3567</v>
      </c>
      <c r="I7" s="160">
        <v>7</v>
      </c>
      <c r="J7" s="160">
        <v>41</v>
      </c>
      <c r="K7" s="162">
        <v>2565.7892379045375</v>
      </c>
      <c r="L7" s="160">
        <v>67</v>
      </c>
    </row>
    <row r="8" spans="1:15" ht="44.25" customHeight="1">
      <c r="A8" s="160" t="s">
        <v>2661</v>
      </c>
      <c r="B8" s="160">
        <v>224</v>
      </c>
      <c r="C8" s="160">
        <v>5500</v>
      </c>
      <c r="D8" s="160">
        <v>6720</v>
      </c>
      <c r="E8" s="160">
        <v>1220</v>
      </c>
      <c r="F8" s="160">
        <v>3562</v>
      </c>
      <c r="G8" s="160">
        <v>3468</v>
      </c>
      <c r="H8" s="160">
        <v>3510</v>
      </c>
      <c r="I8" s="160">
        <v>2</v>
      </c>
      <c r="J8" s="160">
        <v>40</v>
      </c>
      <c r="K8" s="162">
        <v>2648.0010101463777</v>
      </c>
      <c r="L8" s="160">
        <v>85</v>
      </c>
    </row>
    <row r="9" spans="1:15" ht="44.25" customHeight="1">
      <c r="A9" s="160" t="s">
        <v>2662</v>
      </c>
      <c r="B9" s="160">
        <v>224</v>
      </c>
      <c r="C9" s="160">
        <v>5414</v>
      </c>
      <c r="D9" s="160">
        <v>6720</v>
      </c>
      <c r="E9" s="160">
        <v>1306</v>
      </c>
      <c r="F9" s="160">
        <v>3492</v>
      </c>
      <c r="G9" s="160">
        <v>3456</v>
      </c>
      <c r="H9" s="160">
        <v>3450</v>
      </c>
      <c r="I9" s="160">
        <v>2</v>
      </c>
      <c r="J9" s="160">
        <v>32</v>
      </c>
      <c r="K9" s="162">
        <v>2538.4677922184569</v>
      </c>
      <c r="L9" s="160">
        <v>83</v>
      </c>
    </row>
  </sheetData>
  <conditionalFormatting sqref="A2:L9">
    <cfRule type="expression" dxfId="14" priority="3">
      <formula>$O$2=$A2</formula>
    </cfRule>
  </conditionalFormatting>
  <conditionalFormatting sqref="B1:L9">
    <cfRule type="expression" dxfId="13" priority="2">
      <formula>$O$3=B$1</formula>
    </cfRule>
  </conditionalFormatting>
  <dataValidations count="2">
    <dataValidation type="list" allowBlank="1" showInputMessage="1" showErrorMessage="1" sqref="O2">
      <formula1>$A$2:$A$9</formula1>
    </dataValidation>
    <dataValidation type="list" allowBlank="1" showInputMessage="1" showErrorMessage="1" sqref="O3">
      <formula1>$B$1:$L$1</formula1>
    </dataValidation>
  </dataValidations>
  <hyperlinks>
    <hyperlink ref="M1" location="'لیست ترفندها'!A1" display="بازگشت"/>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A7FA514F-A72E-4802-AD81-702545BF103E}">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F27"/>
  <sheetViews>
    <sheetView showGridLines="0" rightToLeft="1" workbookViewId="0"/>
  </sheetViews>
  <sheetFormatPr defaultRowHeight="15"/>
  <cols>
    <col min="1" max="1" width="9.140625" style="20"/>
    <col min="2" max="2" width="17.42578125" customWidth="1"/>
    <col min="5" max="5" width="9.140625" customWidth="1"/>
  </cols>
  <sheetData>
    <row r="1" spans="1:6" ht="22.5">
      <c r="A1" s="125" t="s">
        <v>798</v>
      </c>
      <c r="B1" s="165" t="s">
        <v>769</v>
      </c>
      <c r="C1" s="20"/>
      <c r="D1" s="164" t="s">
        <v>2693</v>
      </c>
      <c r="E1" s="164" t="s">
        <v>2694</v>
      </c>
      <c r="F1" s="164" t="s">
        <v>2694</v>
      </c>
    </row>
    <row r="2" spans="1:6" ht="22.5">
      <c r="B2" s="164">
        <v>12</v>
      </c>
      <c r="D2" s="166">
        <f>B4+B11+B15+B21+B24+B27</f>
        <v>416</v>
      </c>
      <c r="E2" s="164">
        <f>_xlfn.ISFORMULA(B2:B27)*B2:B27</f>
        <v>0</v>
      </c>
      <c r="F2" s="166">
        <f>SUM(E2:E27)</f>
        <v>416</v>
      </c>
    </row>
    <row r="3" spans="1:6" ht="22.5">
      <c r="B3" s="164">
        <v>12</v>
      </c>
      <c r="E3" s="164">
        <f t="shared" ref="E3:E27" si="0">_xlfn.ISFORMULA(B3:B28)*B3:B28</f>
        <v>0</v>
      </c>
    </row>
    <row r="4" spans="1:6" ht="22.5">
      <c r="B4" s="166">
        <f>SUM(B2:B3)</f>
        <v>24</v>
      </c>
      <c r="E4" s="166">
        <f t="shared" si="0"/>
        <v>24</v>
      </c>
    </row>
    <row r="5" spans="1:6" ht="22.5">
      <c r="B5" s="164">
        <v>13</v>
      </c>
      <c r="E5" s="164">
        <f t="shared" si="0"/>
        <v>0</v>
      </c>
    </row>
    <row r="6" spans="1:6" ht="22.5">
      <c r="B6" s="164">
        <v>14</v>
      </c>
      <c r="E6" s="164">
        <f t="shared" si="0"/>
        <v>0</v>
      </c>
    </row>
    <row r="7" spans="1:6" ht="22.5">
      <c r="B7" s="164">
        <v>15</v>
      </c>
      <c r="E7" s="164">
        <f t="shared" si="0"/>
        <v>0</v>
      </c>
    </row>
    <row r="8" spans="1:6" ht="22.5">
      <c r="B8" s="164">
        <v>16</v>
      </c>
      <c r="E8" s="164">
        <f t="shared" si="0"/>
        <v>0</v>
      </c>
    </row>
    <row r="9" spans="1:6" ht="22.5">
      <c r="B9" s="164">
        <v>17</v>
      </c>
      <c r="E9" s="164">
        <f t="shared" si="0"/>
        <v>0</v>
      </c>
    </row>
    <row r="10" spans="1:6" ht="22.5">
      <c r="B10" s="164">
        <v>18</v>
      </c>
      <c r="E10" s="164">
        <f t="shared" si="0"/>
        <v>0</v>
      </c>
    </row>
    <row r="11" spans="1:6" ht="22.5">
      <c r="B11" s="166">
        <f>SUM(B5:B10)</f>
        <v>93</v>
      </c>
      <c r="E11" s="166">
        <f t="shared" si="0"/>
        <v>93</v>
      </c>
    </row>
    <row r="12" spans="1:6" ht="22.5">
      <c r="B12" s="164">
        <v>19</v>
      </c>
      <c r="E12" s="164">
        <f t="shared" si="0"/>
        <v>0</v>
      </c>
    </row>
    <row r="13" spans="1:6" ht="22.5">
      <c r="B13" s="164">
        <v>20</v>
      </c>
      <c r="E13" s="164">
        <f t="shared" si="0"/>
        <v>0</v>
      </c>
    </row>
    <row r="14" spans="1:6" ht="22.5">
      <c r="B14" s="164">
        <v>21</v>
      </c>
      <c r="E14" s="164">
        <f t="shared" si="0"/>
        <v>0</v>
      </c>
    </row>
    <row r="15" spans="1:6" ht="22.5">
      <c r="B15" s="166">
        <f>SUM(B12:B14)</f>
        <v>60</v>
      </c>
      <c r="E15" s="166">
        <f t="shared" si="0"/>
        <v>60</v>
      </c>
    </row>
    <row r="16" spans="1:6" ht="22.5">
      <c r="B16" s="164">
        <v>25</v>
      </c>
      <c r="E16" s="164">
        <f t="shared" si="0"/>
        <v>0</v>
      </c>
    </row>
    <row r="17" spans="2:5" ht="22.5">
      <c r="B17" s="164">
        <v>24</v>
      </c>
      <c r="E17" s="164">
        <f t="shared" si="0"/>
        <v>0</v>
      </c>
    </row>
    <row r="18" spans="2:5" ht="22.5">
      <c r="B18" s="164">
        <v>32</v>
      </c>
      <c r="E18" s="164">
        <f t="shared" si="0"/>
        <v>0</v>
      </c>
    </row>
    <row r="19" spans="2:5" ht="22.5">
      <c r="B19" s="164">
        <v>33</v>
      </c>
      <c r="E19" s="164">
        <f t="shared" si="0"/>
        <v>0</v>
      </c>
    </row>
    <row r="20" spans="2:5" ht="22.5">
      <c r="B20" s="164">
        <v>37</v>
      </c>
      <c r="E20" s="164">
        <f t="shared" si="0"/>
        <v>0</v>
      </c>
    </row>
    <row r="21" spans="2:5" ht="22.5">
      <c r="B21" s="166">
        <f>SUM(B16:B20)</f>
        <v>151</v>
      </c>
      <c r="E21" s="166">
        <f t="shared" si="0"/>
        <v>151</v>
      </c>
    </row>
    <row r="22" spans="2:5" ht="22.5">
      <c r="B22" s="164">
        <v>33</v>
      </c>
      <c r="E22" s="164">
        <f t="shared" si="0"/>
        <v>0</v>
      </c>
    </row>
    <row r="23" spans="2:5" ht="22.5">
      <c r="B23" s="164">
        <v>32</v>
      </c>
      <c r="E23" s="164">
        <f t="shared" si="0"/>
        <v>0</v>
      </c>
    </row>
    <row r="24" spans="2:5" ht="22.5">
      <c r="B24" s="166">
        <f>SUM(B22:B23)</f>
        <v>65</v>
      </c>
      <c r="E24" s="166">
        <f t="shared" si="0"/>
        <v>65</v>
      </c>
    </row>
    <row r="25" spans="2:5" ht="22.5">
      <c r="B25" s="164">
        <v>11</v>
      </c>
      <c r="E25" s="164">
        <f t="shared" si="0"/>
        <v>0</v>
      </c>
    </row>
    <row r="26" spans="2:5" ht="22.5">
      <c r="B26" s="164">
        <v>12</v>
      </c>
      <c r="E26" s="164">
        <f t="shared" si="0"/>
        <v>0</v>
      </c>
    </row>
    <row r="27" spans="2:5" ht="22.5">
      <c r="B27" s="166">
        <f>SUM(B25:B26)</f>
        <v>23</v>
      </c>
      <c r="E27" s="166">
        <f t="shared" si="0"/>
        <v>23</v>
      </c>
    </row>
  </sheetData>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B6B63CF-CD5D-4078-B0E8-95EADDFEF865}">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Q1"/>
  <sheetViews>
    <sheetView showGridLines="0" rightToLeft="1" workbookViewId="0">
      <selection activeCell="N9" sqref="N9"/>
    </sheetView>
  </sheetViews>
  <sheetFormatPr defaultRowHeight="15"/>
  <cols>
    <col min="16" max="16" width="9.140625" customWidth="1"/>
  </cols>
  <sheetData>
    <row r="1" spans="1:17" ht="20.25">
      <c r="A1" s="125" t="s">
        <v>798</v>
      </c>
      <c r="Q1" s="152" t="s">
        <v>798</v>
      </c>
    </row>
  </sheetData>
  <hyperlinks>
    <hyperlink ref="Q1" location="'لیست ترفندها'!A1" display="بازگشت"/>
    <hyperlink ref="A1" location="'لیست ترفند'!A1" display="بازگشت"/>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2F810B0A-224A-4307-92BA-D2773EF01415}">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AH30"/>
  <sheetViews>
    <sheetView rightToLeft="1" workbookViewId="0">
      <selection activeCell="N9" sqref="N9"/>
    </sheetView>
  </sheetViews>
  <sheetFormatPr defaultColWidth="9.140625" defaultRowHeight="15"/>
  <cols>
    <col min="1" max="1" width="7.42578125" style="170" customWidth="1"/>
    <col min="2" max="2" width="5.28515625" style="170" customWidth="1"/>
    <col min="3" max="33" width="3.85546875" style="170" customWidth="1"/>
    <col min="34" max="16384" width="9.140625" style="170"/>
  </cols>
  <sheetData>
    <row r="1" spans="1:34" ht="32.25" thickBot="1">
      <c r="A1" s="125" t="s">
        <v>798</v>
      </c>
      <c r="B1" s="168" t="s">
        <v>2696</v>
      </c>
      <c r="C1" s="169">
        <v>1</v>
      </c>
      <c r="D1" s="169">
        <v>2</v>
      </c>
      <c r="E1" s="169">
        <v>3</v>
      </c>
      <c r="F1" s="169">
        <v>4</v>
      </c>
      <c r="G1" s="169">
        <v>5</v>
      </c>
      <c r="H1" s="169">
        <v>6</v>
      </c>
      <c r="I1" s="169">
        <v>7</v>
      </c>
      <c r="J1" s="169">
        <v>8</v>
      </c>
      <c r="K1" s="169">
        <v>9</v>
      </c>
      <c r="L1" s="169">
        <v>10</v>
      </c>
      <c r="M1" s="169">
        <v>11</v>
      </c>
      <c r="N1" s="169">
        <v>12</v>
      </c>
      <c r="O1" s="169">
        <v>13</v>
      </c>
      <c r="P1" s="169">
        <v>14</v>
      </c>
      <c r="Q1" s="169">
        <v>15</v>
      </c>
      <c r="R1" s="169">
        <v>16</v>
      </c>
      <c r="S1" s="169">
        <v>17</v>
      </c>
      <c r="T1" s="169">
        <v>18</v>
      </c>
      <c r="U1" s="169">
        <v>19</v>
      </c>
      <c r="V1" s="169">
        <v>20</v>
      </c>
      <c r="W1" s="169">
        <v>21</v>
      </c>
      <c r="X1" s="169">
        <v>22</v>
      </c>
      <c r="Y1" s="169">
        <v>23</v>
      </c>
      <c r="Z1" s="169">
        <v>24</v>
      </c>
      <c r="AA1" s="169">
        <v>25</v>
      </c>
      <c r="AB1" s="169">
        <v>26</v>
      </c>
      <c r="AC1" s="169">
        <v>27</v>
      </c>
      <c r="AD1" s="169">
        <v>28</v>
      </c>
      <c r="AE1" s="169">
        <v>29</v>
      </c>
      <c r="AF1" s="169">
        <v>30</v>
      </c>
      <c r="AG1" s="169">
        <v>31</v>
      </c>
      <c r="AH1" s="152" t="s">
        <v>798</v>
      </c>
    </row>
    <row r="2" spans="1:34" ht="39.950000000000003" customHeight="1" thickTop="1">
      <c r="A2" s="213" t="s">
        <v>2697</v>
      </c>
      <c r="B2" s="171" t="s">
        <v>2698</v>
      </c>
      <c r="C2" s="172"/>
      <c r="D2" s="172"/>
      <c r="E2" s="172"/>
      <c r="F2" s="172"/>
      <c r="G2" s="172"/>
      <c r="H2" s="172"/>
      <c r="I2" s="172"/>
      <c r="J2" s="172"/>
      <c r="K2" s="172"/>
      <c r="L2" s="172"/>
      <c r="M2" s="172"/>
      <c r="N2" s="172"/>
      <c r="O2" s="172"/>
      <c r="P2" s="172"/>
      <c r="Q2" s="172"/>
      <c r="R2" s="172"/>
      <c r="S2" s="173"/>
      <c r="T2" s="172"/>
      <c r="U2" s="172"/>
      <c r="V2" s="173"/>
      <c r="W2" s="172"/>
      <c r="X2" s="172"/>
      <c r="Y2" s="172"/>
      <c r="Z2" s="172"/>
      <c r="AA2" s="172"/>
      <c r="AB2" s="172"/>
      <c r="AC2" s="172"/>
      <c r="AD2" s="172"/>
      <c r="AE2" s="172"/>
      <c r="AF2" s="172"/>
      <c r="AG2" s="172"/>
    </row>
    <row r="3" spans="1:34" ht="39.950000000000003" customHeight="1">
      <c r="A3" s="214"/>
      <c r="B3" s="171" t="s">
        <v>2699</v>
      </c>
      <c r="C3" s="174"/>
      <c r="D3" s="174"/>
      <c r="E3" s="174"/>
      <c r="F3" s="174"/>
      <c r="G3" s="175"/>
      <c r="H3" s="175"/>
      <c r="I3" s="175"/>
      <c r="J3" s="174"/>
      <c r="K3" s="174"/>
      <c r="L3" s="174"/>
      <c r="M3" s="174"/>
      <c r="N3" s="174"/>
      <c r="O3" s="174"/>
      <c r="P3" s="174"/>
      <c r="Q3" s="174"/>
      <c r="R3" s="174"/>
      <c r="S3" s="175"/>
      <c r="T3" s="175"/>
      <c r="U3" s="174"/>
      <c r="V3" s="175"/>
      <c r="W3" s="174"/>
      <c r="X3" s="174"/>
      <c r="Y3" s="174"/>
      <c r="Z3" s="174"/>
      <c r="AA3" s="174"/>
      <c r="AB3" s="174"/>
      <c r="AC3" s="174"/>
      <c r="AD3" s="174"/>
      <c r="AE3" s="174"/>
      <c r="AF3" s="174"/>
      <c r="AG3" s="174"/>
    </row>
    <row r="4" spans="1:34" ht="23.25" thickBot="1">
      <c r="A4" s="215"/>
      <c r="B4" s="176" t="s">
        <v>776</v>
      </c>
      <c r="C4" s="216" t="s">
        <v>2700</v>
      </c>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row>
    <row r="5" spans="1:34" ht="39.950000000000003" customHeight="1" thickTop="1">
      <c r="A5" s="218" t="s">
        <v>2701</v>
      </c>
      <c r="B5" s="171" t="s">
        <v>2698</v>
      </c>
      <c r="C5" s="177"/>
      <c r="D5" s="177"/>
      <c r="E5" s="177"/>
      <c r="F5" s="177"/>
      <c r="G5" s="177"/>
      <c r="H5" s="177"/>
      <c r="I5" s="177"/>
      <c r="J5" s="177"/>
      <c r="K5" s="177"/>
      <c r="L5" s="177"/>
      <c r="M5" s="177"/>
      <c r="N5" s="177"/>
      <c r="O5" s="177"/>
      <c r="P5" s="177"/>
      <c r="Q5" s="177"/>
      <c r="R5" s="177"/>
      <c r="S5" s="174"/>
      <c r="T5" s="178"/>
      <c r="U5" s="177"/>
      <c r="V5" s="174"/>
      <c r="W5" s="177"/>
      <c r="X5" s="177"/>
      <c r="Y5" s="177"/>
      <c r="Z5" s="177"/>
      <c r="AA5" s="177"/>
      <c r="AB5" s="177"/>
      <c r="AC5" s="177"/>
      <c r="AD5" s="177"/>
      <c r="AE5" s="177"/>
      <c r="AF5" s="177"/>
      <c r="AG5" s="177"/>
    </row>
    <row r="6" spans="1:34" ht="39.950000000000003" customHeight="1">
      <c r="A6" s="214"/>
      <c r="B6" s="171" t="s">
        <v>2699</v>
      </c>
      <c r="C6" s="174"/>
      <c r="D6" s="174"/>
      <c r="E6" s="174"/>
      <c r="F6" s="174"/>
      <c r="G6" s="175"/>
      <c r="H6" s="175"/>
      <c r="I6" s="175"/>
      <c r="J6" s="174"/>
      <c r="K6" s="174"/>
      <c r="L6" s="174"/>
      <c r="M6" s="174"/>
      <c r="N6" s="174"/>
      <c r="O6" s="174"/>
      <c r="P6" s="174"/>
      <c r="Q6" s="174"/>
      <c r="R6" s="174"/>
      <c r="S6" s="175"/>
      <c r="T6" s="175"/>
      <c r="U6" s="174"/>
      <c r="V6" s="175"/>
      <c r="W6" s="174"/>
      <c r="X6" s="174"/>
      <c r="Y6" s="174"/>
      <c r="Z6" s="174"/>
      <c r="AA6" s="174"/>
      <c r="AB6" s="174"/>
      <c r="AC6" s="174"/>
      <c r="AD6" s="174"/>
      <c r="AE6" s="174"/>
      <c r="AF6" s="174"/>
      <c r="AG6" s="174"/>
    </row>
    <row r="7" spans="1:34" ht="23.25" thickBot="1">
      <c r="A7" s="215"/>
      <c r="B7" s="176" t="s">
        <v>776</v>
      </c>
      <c r="C7" s="216" t="s">
        <v>2700</v>
      </c>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row>
    <row r="8" spans="1:34" ht="39.950000000000003" customHeight="1" thickTop="1">
      <c r="A8" s="218" t="s">
        <v>2702</v>
      </c>
      <c r="B8" s="171" t="s">
        <v>2698</v>
      </c>
      <c r="C8" s="177"/>
      <c r="D8" s="177"/>
      <c r="E8" s="177"/>
      <c r="F8" s="177"/>
      <c r="G8" s="177"/>
      <c r="H8" s="177"/>
      <c r="I8" s="177"/>
      <c r="J8" s="177"/>
      <c r="K8" s="177"/>
      <c r="L8" s="177"/>
      <c r="M8" s="177"/>
      <c r="N8" s="177"/>
      <c r="O8" s="177"/>
      <c r="P8" s="177"/>
      <c r="Q8" s="177"/>
      <c r="R8" s="177"/>
      <c r="S8" s="174"/>
      <c r="T8" s="178"/>
      <c r="U8" s="177"/>
      <c r="V8" s="174"/>
      <c r="W8" s="177"/>
      <c r="X8" s="177"/>
      <c r="Y8" s="177"/>
      <c r="Z8" s="177"/>
      <c r="AA8" s="177"/>
      <c r="AB8" s="177"/>
      <c r="AC8" s="177"/>
      <c r="AD8" s="177"/>
      <c r="AE8" s="177"/>
      <c r="AF8" s="177"/>
      <c r="AG8" s="177"/>
    </row>
    <row r="9" spans="1:34" ht="39.950000000000003" customHeight="1">
      <c r="A9" s="214"/>
      <c r="B9" s="171" t="s">
        <v>2699</v>
      </c>
      <c r="C9" s="174"/>
      <c r="D9" s="174"/>
      <c r="E9" s="174"/>
      <c r="F9" s="174"/>
      <c r="G9" s="175"/>
      <c r="H9" s="175"/>
      <c r="I9" s="175"/>
      <c r="J9" s="174"/>
      <c r="K9" s="174"/>
      <c r="L9" s="174"/>
      <c r="M9" s="174"/>
      <c r="N9" s="174"/>
      <c r="O9" s="174"/>
      <c r="P9" s="174"/>
      <c r="Q9" s="174"/>
      <c r="R9" s="174"/>
      <c r="S9" s="175"/>
      <c r="T9" s="175"/>
      <c r="U9" s="174"/>
      <c r="V9" s="175"/>
      <c r="W9" s="174"/>
      <c r="X9" s="174"/>
      <c r="Y9" s="174"/>
      <c r="Z9" s="174"/>
      <c r="AA9" s="174"/>
      <c r="AB9" s="174"/>
      <c r="AC9" s="174"/>
      <c r="AD9" s="174"/>
      <c r="AE9" s="174"/>
      <c r="AF9" s="174"/>
      <c r="AG9" s="174"/>
    </row>
    <row r="10" spans="1:34" ht="23.25" thickBot="1">
      <c r="A10" s="215"/>
      <c r="B10" s="176" t="s">
        <v>776</v>
      </c>
      <c r="C10" s="216" t="s">
        <v>2700</v>
      </c>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row>
    <row r="11" spans="1:34" ht="20.25" thickTop="1">
      <c r="A11" s="179"/>
      <c r="B11" s="180"/>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row>
    <row r="12" spans="1:34" ht="15" customHeight="1">
      <c r="A12" s="181" t="s">
        <v>2703</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row>
    <row r="13" spans="1:34" ht="19.5">
      <c r="A13" s="219" t="s">
        <v>2704</v>
      </c>
      <c r="B13" s="220"/>
      <c r="C13" s="220"/>
      <c r="D13" s="220"/>
      <c r="E13" s="220" t="s">
        <v>2705</v>
      </c>
      <c r="F13" s="220"/>
      <c r="G13" s="220"/>
      <c r="H13" s="220"/>
      <c r="I13" s="220"/>
      <c r="J13" s="220"/>
      <c r="K13" s="220"/>
      <c r="L13" s="220"/>
      <c r="M13" s="220"/>
      <c r="N13" s="220"/>
      <c r="O13" s="220"/>
      <c r="P13" s="220"/>
      <c r="Q13" s="220"/>
      <c r="R13" s="220" t="s">
        <v>2706</v>
      </c>
      <c r="S13" s="220"/>
      <c r="T13" s="220"/>
      <c r="U13" s="220"/>
      <c r="V13" s="220"/>
      <c r="W13" s="220"/>
      <c r="X13" s="220"/>
      <c r="Y13" s="220"/>
      <c r="Z13" s="220"/>
      <c r="AA13" s="220"/>
      <c r="AB13" s="220"/>
      <c r="AC13" s="220"/>
      <c r="AD13" s="220"/>
      <c r="AE13" s="220"/>
      <c r="AF13" s="220"/>
      <c r="AG13" s="221"/>
    </row>
    <row r="14" spans="1:34" ht="18">
      <c r="A14" s="222" t="s">
        <v>2707</v>
      </c>
      <c r="B14" s="223"/>
      <c r="C14" s="223"/>
      <c r="D14" s="223"/>
      <c r="E14" s="224" t="s">
        <v>2708</v>
      </c>
      <c r="F14" s="224"/>
      <c r="G14" s="224"/>
      <c r="H14" s="224"/>
      <c r="I14" s="224"/>
      <c r="J14" s="224"/>
      <c r="K14" s="224"/>
      <c r="L14" s="224"/>
      <c r="M14" s="224"/>
      <c r="N14" s="224"/>
      <c r="O14" s="224"/>
      <c r="P14" s="224"/>
      <c r="Q14" s="224"/>
      <c r="R14" s="225" t="s">
        <v>2709</v>
      </c>
      <c r="S14" s="225"/>
      <c r="T14" s="225"/>
      <c r="U14" s="225"/>
      <c r="V14" s="225"/>
      <c r="W14" s="225"/>
      <c r="X14" s="225"/>
      <c r="Y14" s="225"/>
      <c r="Z14" s="225"/>
      <c r="AA14" s="225"/>
      <c r="AB14" s="225"/>
      <c r="AC14" s="225"/>
      <c r="AD14" s="225"/>
      <c r="AE14" s="225"/>
      <c r="AF14" s="225"/>
      <c r="AG14" s="226"/>
    </row>
    <row r="15" spans="1:34" ht="18.75">
      <c r="A15" s="222" t="s">
        <v>2710</v>
      </c>
      <c r="B15" s="223"/>
      <c r="C15" s="223"/>
      <c r="D15" s="223"/>
      <c r="E15" s="227" t="s">
        <v>2711</v>
      </c>
      <c r="F15" s="227"/>
      <c r="G15" s="227"/>
      <c r="H15" s="227"/>
      <c r="I15" s="227"/>
      <c r="J15" s="227"/>
      <c r="K15" s="227"/>
      <c r="L15" s="227"/>
      <c r="M15" s="227"/>
      <c r="N15" s="227"/>
      <c r="O15" s="227"/>
      <c r="P15" s="227"/>
      <c r="Q15" s="227"/>
      <c r="R15" s="225" t="s">
        <v>2712</v>
      </c>
      <c r="S15" s="225"/>
      <c r="T15" s="225"/>
      <c r="U15" s="225"/>
      <c r="V15" s="225"/>
      <c r="W15" s="225"/>
      <c r="X15" s="225"/>
      <c r="Y15" s="225"/>
      <c r="Z15" s="225"/>
      <c r="AA15" s="225"/>
      <c r="AB15" s="225"/>
      <c r="AC15" s="225"/>
      <c r="AD15" s="225"/>
      <c r="AE15" s="225"/>
      <c r="AF15" s="225"/>
      <c r="AG15" s="226"/>
    </row>
    <row r="16" spans="1:34" ht="18.75">
      <c r="A16" s="228" t="s">
        <v>2713</v>
      </c>
      <c r="B16" s="229"/>
      <c r="C16" s="229"/>
      <c r="D16" s="229"/>
      <c r="E16" s="227" t="s">
        <v>2714</v>
      </c>
      <c r="F16" s="227"/>
      <c r="G16" s="227"/>
      <c r="H16" s="227"/>
      <c r="I16" s="227"/>
      <c r="J16" s="227"/>
      <c r="K16" s="227"/>
      <c r="L16" s="227"/>
      <c r="M16" s="227"/>
      <c r="N16" s="227"/>
      <c r="O16" s="227"/>
      <c r="P16" s="227"/>
      <c r="Q16" s="227"/>
      <c r="R16" s="230"/>
      <c r="S16" s="230"/>
      <c r="T16" s="230"/>
      <c r="U16" s="230"/>
      <c r="V16" s="230"/>
      <c r="W16" s="230"/>
      <c r="X16" s="230"/>
      <c r="Y16" s="230"/>
      <c r="Z16" s="230"/>
      <c r="AA16" s="230"/>
      <c r="AB16" s="230"/>
      <c r="AC16" s="230"/>
      <c r="AD16" s="230"/>
      <c r="AE16" s="230"/>
      <c r="AF16" s="230"/>
      <c r="AG16" s="231"/>
    </row>
    <row r="17" spans="1:34" ht="18.75">
      <c r="A17" s="233" t="s">
        <v>2715</v>
      </c>
      <c r="B17" s="234"/>
      <c r="C17" s="234"/>
      <c r="D17" s="234"/>
      <c r="E17" s="227" t="s">
        <v>2716</v>
      </c>
      <c r="F17" s="227"/>
      <c r="G17" s="227"/>
      <c r="H17" s="227"/>
      <c r="I17" s="227"/>
      <c r="J17" s="227"/>
      <c r="K17" s="227"/>
      <c r="L17" s="227"/>
      <c r="M17" s="227"/>
      <c r="N17" s="227"/>
      <c r="O17" s="227"/>
      <c r="P17" s="227"/>
      <c r="Q17" s="227"/>
      <c r="R17" s="225" t="s">
        <v>2717</v>
      </c>
      <c r="S17" s="225"/>
      <c r="T17" s="225"/>
      <c r="U17" s="225"/>
      <c r="V17" s="225"/>
      <c r="W17" s="225"/>
      <c r="X17" s="225"/>
      <c r="Y17" s="225"/>
      <c r="Z17" s="225"/>
      <c r="AA17" s="225"/>
      <c r="AB17" s="225"/>
      <c r="AC17" s="225"/>
      <c r="AD17" s="225"/>
      <c r="AE17" s="225"/>
      <c r="AF17" s="225"/>
      <c r="AG17" s="226"/>
    </row>
    <row r="18" spans="1:34" ht="18">
      <c r="A18" s="222" t="s">
        <v>2718</v>
      </c>
      <c r="B18" s="223"/>
      <c r="C18" s="223"/>
      <c r="D18" s="223"/>
      <c r="E18" s="224" t="s">
        <v>2719</v>
      </c>
      <c r="F18" s="224"/>
      <c r="G18" s="224"/>
      <c r="H18" s="224"/>
      <c r="I18" s="224"/>
      <c r="J18" s="224"/>
      <c r="K18" s="224"/>
      <c r="L18" s="224"/>
      <c r="M18" s="224"/>
      <c r="N18" s="224"/>
      <c r="O18" s="224"/>
      <c r="P18" s="224"/>
      <c r="Q18" s="224"/>
      <c r="R18" s="225" t="s">
        <v>2720</v>
      </c>
      <c r="S18" s="225"/>
      <c r="T18" s="225"/>
      <c r="U18" s="225"/>
      <c r="V18" s="225"/>
      <c r="W18" s="225"/>
      <c r="X18" s="225"/>
      <c r="Y18" s="225"/>
      <c r="Z18" s="225"/>
      <c r="AA18" s="225"/>
      <c r="AB18" s="225"/>
      <c r="AC18" s="225"/>
      <c r="AD18" s="225"/>
      <c r="AE18" s="225"/>
      <c r="AF18" s="225"/>
      <c r="AG18" s="226"/>
    </row>
    <row r="19" spans="1:34">
      <c r="A19" s="183" t="s">
        <v>2721</v>
      </c>
    </row>
    <row r="20" spans="1:34">
      <c r="A20" s="232" t="s">
        <v>2725</v>
      </c>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row>
    <row r="21" spans="1:34" ht="15.75" customHeight="1">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row>
    <row r="22" spans="1:34">
      <c r="A22" s="182"/>
      <c r="B22" s="184" t="s">
        <v>2722</v>
      </c>
      <c r="C22" s="184"/>
      <c r="D22" s="184"/>
      <c r="E22" s="184"/>
      <c r="F22" s="184"/>
      <c r="G22" s="184"/>
      <c r="H22" s="184"/>
      <c r="I22" s="184"/>
      <c r="J22" s="184"/>
      <c r="K22" s="184"/>
      <c r="L22" s="184"/>
      <c r="M22" s="184"/>
      <c r="N22" s="184"/>
      <c r="O22" s="184"/>
      <c r="P22" s="184" t="s">
        <v>2723</v>
      </c>
      <c r="Q22" s="184"/>
      <c r="R22" s="183"/>
      <c r="S22" s="184"/>
      <c r="T22" s="184"/>
      <c r="U22" s="184"/>
      <c r="V22" s="184"/>
      <c r="W22" s="184"/>
      <c r="X22" s="184"/>
      <c r="Y22" s="184"/>
      <c r="Z22" s="184"/>
      <c r="AA22" s="184" t="s">
        <v>2724</v>
      </c>
      <c r="AB22" s="183"/>
      <c r="AC22" s="184"/>
      <c r="AD22" s="184"/>
      <c r="AE22" s="182"/>
      <c r="AF22" s="182"/>
      <c r="AG22" s="182"/>
    </row>
    <row r="23" spans="1:34">
      <c r="A23" s="182"/>
      <c r="AF23" s="182"/>
      <c r="AG23" s="182"/>
    </row>
    <row r="24" spans="1:34">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row>
    <row r="25" spans="1:34">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row>
    <row r="26" spans="1:34">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row>
    <row r="27" spans="1:34">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row>
    <row r="28" spans="1:34">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row>
    <row r="29" spans="1:34">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row>
    <row r="30" spans="1:34">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row>
  </sheetData>
  <mergeCells count="25">
    <mergeCell ref="A20:AH20"/>
    <mergeCell ref="A17:D17"/>
    <mergeCell ref="E17:Q17"/>
    <mergeCell ref="R17:AG17"/>
    <mergeCell ref="A18:D18"/>
    <mergeCell ref="E18:Q18"/>
    <mergeCell ref="R18:AG18"/>
    <mergeCell ref="A15:D15"/>
    <mergeCell ref="E15:Q15"/>
    <mergeCell ref="R15:AG15"/>
    <mergeCell ref="A16:D16"/>
    <mergeCell ref="E16:Q16"/>
    <mergeCell ref="R16:AG16"/>
    <mergeCell ref="A13:D13"/>
    <mergeCell ref="E13:Q13"/>
    <mergeCell ref="R13:AG13"/>
    <mergeCell ref="A14:D14"/>
    <mergeCell ref="E14:Q14"/>
    <mergeCell ref="R14:AG14"/>
    <mergeCell ref="A2:A4"/>
    <mergeCell ref="C4:AG4"/>
    <mergeCell ref="A5:A7"/>
    <mergeCell ref="C7:AG7"/>
    <mergeCell ref="A8:A10"/>
    <mergeCell ref="C10:AG10"/>
  </mergeCells>
  <hyperlinks>
    <hyperlink ref="AH1" location="'لیست ترفندها'!A1" display="بازگشت"/>
    <hyperlink ref="A1" location="'لیست ترفند'!A1" display="بازگشت"/>
  </hyperlinks>
  <pageMargins left="0" right="0" top="0.78740157480314965" bottom="0" header="0.39370078740157483" footer="0"/>
  <pageSetup orientation="landscape" r:id="rId1"/>
  <headerFooter>
    <oddHeader>&amp;L&amp;G&amp;C&amp;"-,Bold"بیمارستان تخصصی عسکریه 
برنامه پرسنل کد احیاء  ( CPR ) بزرگسالان - کد 99
&amp;F&amp;R&amp;A</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A4B2D0D2-0B3C-4122-8007-E930FA5A98D4}">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5"/>
  <dimension ref="A1:E10"/>
  <sheetViews>
    <sheetView showGridLines="0" rightToLeft="1" workbookViewId="0"/>
  </sheetViews>
  <sheetFormatPr defaultRowHeight="15"/>
  <cols>
    <col min="1" max="1" width="9.140625" style="20"/>
    <col min="2" max="2" width="18.85546875" style="20" customWidth="1"/>
    <col min="3" max="4" width="16.140625" style="20" customWidth="1"/>
    <col min="5" max="5" width="15.5703125" style="20" customWidth="1"/>
    <col min="6" max="6" width="12.140625" style="20" bestFit="1" customWidth="1"/>
    <col min="7" max="16384" width="9.140625" style="20"/>
  </cols>
  <sheetData>
    <row r="1" spans="1:5" ht="22.5">
      <c r="A1" s="125" t="s">
        <v>798</v>
      </c>
      <c r="B1" s="165" t="s">
        <v>2731</v>
      </c>
      <c r="C1" s="165" t="s">
        <v>2732</v>
      </c>
      <c r="D1" s="165" t="s">
        <v>2733</v>
      </c>
      <c r="E1" s="165" t="s">
        <v>759</v>
      </c>
    </row>
    <row r="2" spans="1:5" ht="22.5">
      <c r="B2" s="235" t="s">
        <v>769</v>
      </c>
      <c r="C2" s="164" t="s">
        <v>2734</v>
      </c>
      <c r="D2" s="164">
        <v>12</v>
      </c>
      <c r="E2" s="237">
        <f>SUM(D2:$D$10)-SUM(E3:$E$10)</f>
        <v>26</v>
      </c>
    </row>
    <row r="3" spans="1:5" ht="22.5">
      <c r="B3" s="236"/>
      <c r="C3" s="164" t="s">
        <v>2735</v>
      </c>
      <c r="D3" s="164">
        <v>14</v>
      </c>
      <c r="E3" s="238"/>
    </row>
    <row r="4" spans="1:5" ht="22.5">
      <c r="B4" s="235" t="s">
        <v>770</v>
      </c>
      <c r="C4" s="164" t="s">
        <v>2736</v>
      </c>
      <c r="D4" s="164">
        <v>14</v>
      </c>
      <c r="E4" s="237">
        <f>SUM(D4:$D$10)-SUM(E5:$E$10)</f>
        <v>39</v>
      </c>
    </row>
    <row r="5" spans="1:5" ht="22.5">
      <c r="B5" s="239"/>
      <c r="C5" s="164" t="s">
        <v>2737</v>
      </c>
      <c r="D5" s="164">
        <v>12</v>
      </c>
      <c r="E5" s="240"/>
    </row>
    <row r="6" spans="1:5" ht="22.5">
      <c r="B6" s="236"/>
      <c r="C6" s="164" t="s">
        <v>2738</v>
      </c>
      <c r="D6" s="164">
        <v>13</v>
      </c>
      <c r="E6" s="238"/>
    </row>
    <row r="7" spans="1:5" ht="22.5">
      <c r="B7" s="235" t="s">
        <v>771</v>
      </c>
      <c r="C7" s="164" t="s">
        <v>2739</v>
      </c>
      <c r="D7" s="164">
        <v>12</v>
      </c>
      <c r="E7" s="237">
        <f>SUM(D7:$D$10)-SUM(E8:$E$10)</f>
        <v>24</v>
      </c>
    </row>
    <row r="8" spans="1:5" ht="22.5">
      <c r="B8" s="236"/>
      <c r="C8" s="164" t="s">
        <v>2730</v>
      </c>
      <c r="D8" s="164">
        <v>12</v>
      </c>
      <c r="E8" s="238"/>
    </row>
    <row r="9" spans="1:5" ht="22.5">
      <c r="B9" s="235" t="s">
        <v>772</v>
      </c>
      <c r="C9" s="164" t="s">
        <v>2740</v>
      </c>
      <c r="D9" s="164">
        <v>11</v>
      </c>
      <c r="E9" s="237">
        <f>SUM(D9:$D$10)-SUM(E10:$E$10)</f>
        <v>22</v>
      </c>
    </row>
    <row r="10" spans="1:5" ht="22.5">
      <c r="B10" s="236"/>
      <c r="C10" s="164" t="s">
        <v>2741</v>
      </c>
      <c r="D10" s="164">
        <v>11</v>
      </c>
      <c r="E10" s="238"/>
    </row>
  </sheetData>
  <mergeCells count="8">
    <mergeCell ref="B9:B10"/>
    <mergeCell ref="E9:E10"/>
    <mergeCell ref="B2:B3"/>
    <mergeCell ref="E2:E3"/>
    <mergeCell ref="B4:B6"/>
    <mergeCell ref="E4:E6"/>
    <mergeCell ref="B7:B8"/>
    <mergeCell ref="E7:E8"/>
  </mergeCells>
  <hyperlinks>
    <hyperlink ref="A1" location="'لیست ترفند'!A1" display="بازگشت"/>
  </hyperlink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E3B68799-6E41-44A1-84E1-29DE33AA1C84}">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filterMode="1"/>
  <dimension ref="A1:I29"/>
  <sheetViews>
    <sheetView showGridLines="0" rightToLeft="1" workbookViewId="0"/>
  </sheetViews>
  <sheetFormatPr defaultRowHeight="15"/>
  <cols>
    <col min="1" max="1" width="9.140625" style="20"/>
    <col min="2" max="2" width="16.140625" style="20" bestFit="1" customWidth="1"/>
    <col min="3" max="3" width="25.85546875" style="20" customWidth="1"/>
    <col min="4" max="4" width="14.85546875" style="20" customWidth="1"/>
    <col min="5" max="7" width="9.140625" style="20"/>
    <col min="8" max="8" width="15" style="20" customWidth="1"/>
    <col min="9" max="9" width="24.7109375" style="20" customWidth="1"/>
    <col min="10" max="16384" width="9.140625" style="20"/>
  </cols>
  <sheetData>
    <row r="1" spans="1:9" ht="20.25">
      <c r="A1" s="125" t="s">
        <v>798</v>
      </c>
      <c r="B1" s="144" t="s">
        <v>2612</v>
      </c>
      <c r="C1" s="144" t="s">
        <v>2614</v>
      </c>
      <c r="D1" s="144" t="s">
        <v>42</v>
      </c>
      <c r="H1" s="144" t="s">
        <v>2615</v>
      </c>
      <c r="I1" s="144" t="s">
        <v>2616</v>
      </c>
    </row>
    <row r="2" spans="1:9" ht="21.75" hidden="1">
      <c r="B2" s="142" t="s">
        <v>2617</v>
      </c>
      <c r="C2" s="142" t="s">
        <v>2619</v>
      </c>
      <c r="D2" s="142" t="s">
        <v>8</v>
      </c>
      <c r="H2" s="142">
        <v>24</v>
      </c>
      <c r="I2" s="142" t="s">
        <v>740</v>
      </c>
    </row>
    <row r="3" spans="1:9" ht="21.75" hidden="1">
      <c r="B3" s="142" t="s">
        <v>2617</v>
      </c>
      <c r="C3" s="142" t="s">
        <v>2621</v>
      </c>
      <c r="D3" s="142" t="s">
        <v>8</v>
      </c>
      <c r="H3" s="142">
        <v>25</v>
      </c>
      <c r="I3" s="142" t="s">
        <v>740</v>
      </c>
    </row>
    <row r="4" spans="1:9" ht="21.75" hidden="1">
      <c r="B4" s="142" t="s">
        <v>2617</v>
      </c>
      <c r="C4" s="142" t="s">
        <v>2622</v>
      </c>
      <c r="D4" s="142" t="s">
        <v>8</v>
      </c>
      <c r="H4" s="142">
        <v>33</v>
      </c>
      <c r="I4" s="142" t="s">
        <v>740</v>
      </c>
    </row>
    <row r="5" spans="1:9" ht="21.75">
      <c r="B5" s="142" t="s">
        <v>2617</v>
      </c>
      <c r="C5" s="142" t="s">
        <v>2623</v>
      </c>
      <c r="D5" s="142" t="s">
        <v>11</v>
      </c>
      <c r="H5" s="142">
        <v>27</v>
      </c>
      <c r="I5" s="142" t="s">
        <v>747</v>
      </c>
    </row>
    <row r="6" spans="1:9" ht="21.75" hidden="1">
      <c r="B6" s="142" t="s">
        <v>2617</v>
      </c>
      <c r="C6" s="142" t="s">
        <v>2625</v>
      </c>
      <c r="D6" s="142" t="s">
        <v>8</v>
      </c>
      <c r="H6" s="142">
        <v>20</v>
      </c>
      <c r="I6" s="142" t="s">
        <v>740</v>
      </c>
    </row>
    <row r="7" spans="1:9" ht="21.75" hidden="1">
      <c r="B7" s="142" t="s">
        <v>2617</v>
      </c>
      <c r="C7" s="142" t="s">
        <v>2627</v>
      </c>
      <c r="D7" s="142" t="s">
        <v>8</v>
      </c>
      <c r="H7" s="142">
        <v>23</v>
      </c>
      <c r="I7" s="142" t="s">
        <v>740</v>
      </c>
    </row>
    <row r="8" spans="1:9" ht="21.75">
      <c r="B8" s="142" t="s">
        <v>2617</v>
      </c>
      <c r="C8" s="142" t="s">
        <v>2629</v>
      </c>
      <c r="D8" s="142" t="s">
        <v>11</v>
      </c>
      <c r="H8" s="142">
        <v>28</v>
      </c>
      <c r="I8" s="142" t="s">
        <v>747</v>
      </c>
    </row>
    <row r="9" spans="1:9" ht="21.75">
      <c r="B9" s="142" t="s">
        <v>2617</v>
      </c>
      <c r="C9" s="142" t="s">
        <v>2631</v>
      </c>
      <c r="D9" s="142" t="s">
        <v>11</v>
      </c>
      <c r="H9" s="142">
        <v>20</v>
      </c>
      <c r="I9" s="142" t="s">
        <v>735</v>
      </c>
    </row>
    <row r="10" spans="1:9" ht="21.75">
      <c r="B10" s="142" t="s">
        <v>2617</v>
      </c>
      <c r="C10" s="142" t="s">
        <v>2633</v>
      </c>
      <c r="D10" s="142" t="s">
        <v>11</v>
      </c>
      <c r="H10" s="142">
        <v>30</v>
      </c>
      <c r="I10" s="142" t="s">
        <v>726</v>
      </c>
    </row>
    <row r="11" spans="1:9" ht="21.75" hidden="1">
      <c r="B11" s="142" t="s">
        <v>2617</v>
      </c>
      <c r="C11" s="142" t="s">
        <v>2634</v>
      </c>
      <c r="D11" s="142" t="s">
        <v>5</v>
      </c>
      <c r="H11" s="142">
        <v>32</v>
      </c>
      <c r="I11" s="142" t="s">
        <v>746</v>
      </c>
    </row>
    <row r="12" spans="1:9" ht="21.75">
      <c r="B12" s="142" t="s">
        <v>2617</v>
      </c>
      <c r="C12" s="142" t="s">
        <v>2636</v>
      </c>
      <c r="D12" s="142" t="s">
        <v>11</v>
      </c>
      <c r="H12" s="142">
        <v>32</v>
      </c>
      <c r="I12" s="142" t="s">
        <v>727</v>
      </c>
    </row>
    <row r="13" spans="1:9" ht="21.75">
      <c r="B13" s="142" t="s">
        <v>2617</v>
      </c>
      <c r="C13" s="142" t="s">
        <v>2638</v>
      </c>
      <c r="D13" s="142" t="s">
        <v>11</v>
      </c>
      <c r="H13" s="142">
        <v>27</v>
      </c>
      <c r="I13" s="142" t="s">
        <v>746</v>
      </c>
    </row>
    <row r="14" spans="1:9" ht="21.75">
      <c r="B14" s="142" t="s">
        <v>2617</v>
      </c>
      <c r="C14" s="142" t="s">
        <v>2639</v>
      </c>
      <c r="D14" s="142" t="s">
        <v>11</v>
      </c>
      <c r="H14" s="142">
        <v>23</v>
      </c>
      <c r="I14" s="142" t="s">
        <v>741</v>
      </c>
    </row>
    <row r="15" spans="1:9" ht="21.75">
      <c r="B15" s="142" t="s">
        <v>2617</v>
      </c>
      <c r="C15" s="142" t="s">
        <v>2640</v>
      </c>
      <c r="D15" s="142" t="s">
        <v>11</v>
      </c>
      <c r="H15" s="142">
        <v>35</v>
      </c>
      <c r="I15" s="142" t="s">
        <v>735</v>
      </c>
    </row>
    <row r="16" spans="1:9" ht="21.75">
      <c r="B16" s="142" t="s">
        <v>2617</v>
      </c>
      <c r="C16" s="142" t="s">
        <v>2641</v>
      </c>
      <c r="D16" s="142" t="s">
        <v>11</v>
      </c>
      <c r="H16" s="142">
        <v>34</v>
      </c>
      <c r="I16" s="142" t="s">
        <v>736</v>
      </c>
    </row>
    <row r="17" spans="2:9" ht="21.75">
      <c r="B17" s="142" t="s">
        <v>2617</v>
      </c>
      <c r="C17" s="142" t="s">
        <v>2643</v>
      </c>
      <c r="D17" s="142" t="s">
        <v>11</v>
      </c>
      <c r="H17" s="142">
        <v>26</v>
      </c>
      <c r="I17" s="142" t="s">
        <v>735</v>
      </c>
    </row>
    <row r="18" spans="2:9" ht="21.75">
      <c r="B18" s="142" t="s">
        <v>2617</v>
      </c>
      <c r="C18" s="142" t="s">
        <v>2644</v>
      </c>
      <c r="D18" s="142" t="s">
        <v>11</v>
      </c>
      <c r="H18" s="142">
        <v>37</v>
      </c>
      <c r="I18" s="142" t="s">
        <v>746</v>
      </c>
    </row>
    <row r="19" spans="2:9" ht="21.75" hidden="1">
      <c r="B19" s="142" t="s">
        <v>2617</v>
      </c>
      <c r="C19" s="142" t="s">
        <v>2645</v>
      </c>
      <c r="D19" s="142" t="s">
        <v>8</v>
      </c>
      <c r="H19" s="142">
        <v>38</v>
      </c>
      <c r="I19" s="142" t="s">
        <v>740</v>
      </c>
    </row>
    <row r="20" spans="2:9" ht="21.75">
      <c r="B20" s="142" t="s">
        <v>2617</v>
      </c>
      <c r="C20" s="142" t="s">
        <v>2646</v>
      </c>
      <c r="D20" s="142" t="s">
        <v>11</v>
      </c>
      <c r="H20" s="142">
        <v>32</v>
      </c>
      <c r="I20" s="142" t="s">
        <v>736</v>
      </c>
    </row>
    <row r="21" spans="2:9" ht="21.75" hidden="1">
      <c r="B21" s="142" t="s">
        <v>2617</v>
      </c>
      <c r="C21" s="142" t="s">
        <v>2647</v>
      </c>
      <c r="D21" s="142" t="s">
        <v>8</v>
      </c>
      <c r="H21" s="142">
        <v>28</v>
      </c>
      <c r="I21" s="142" t="s">
        <v>741</v>
      </c>
    </row>
    <row r="22" spans="2:9" ht="21.75">
      <c r="B22" s="142" t="s">
        <v>2648</v>
      </c>
      <c r="C22" s="142" t="s">
        <v>2649</v>
      </c>
      <c r="D22" s="142" t="s">
        <v>11</v>
      </c>
      <c r="H22" s="142">
        <v>34</v>
      </c>
      <c r="I22" s="142" t="s">
        <v>726</v>
      </c>
    </row>
    <row r="23" spans="2:9" ht="21.75" hidden="1">
      <c r="B23" s="142" t="s">
        <v>2648</v>
      </c>
      <c r="C23" s="142" t="s">
        <v>2650</v>
      </c>
      <c r="D23" s="142" t="s">
        <v>8</v>
      </c>
      <c r="H23" s="142">
        <v>38</v>
      </c>
      <c r="I23" s="142" t="s">
        <v>747</v>
      </c>
    </row>
    <row r="24" spans="2:9" ht="21.75">
      <c r="B24" s="142" t="s">
        <v>2648</v>
      </c>
      <c r="C24" s="142" t="s">
        <v>2651</v>
      </c>
      <c r="D24" s="142" t="s">
        <v>11</v>
      </c>
      <c r="H24" s="142">
        <v>32</v>
      </c>
      <c r="I24" s="142" t="s">
        <v>746</v>
      </c>
    </row>
    <row r="25" spans="2:9" ht="21.75" hidden="1">
      <c r="B25" s="142" t="s">
        <v>2648</v>
      </c>
      <c r="C25" s="142" t="s">
        <v>2652</v>
      </c>
      <c r="D25" s="142" t="s">
        <v>8</v>
      </c>
      <c r="H25" s="142">
        <v>26</v>
      </c>
      <c r="I25" s="142" t="s">
        <v>736</v>
      </c>
    </row>
    <row r="26" spans="2:9" ht="21.75" hidden="1">
      <c r="B26" s="142" t="s">
        <v>2648</v>
      </c>
      <c r="C26" s="142" t="s">
        <v>2653</v>
      </c>
      <c r="D26" s="142" t="s">
        <v>70</v>
      </c>
      <c r="H26" s="142">
        <v>29</v>
      </c>
      <c r="I26" s="142" t="s">
        <v>736</v>
      </c>
    </row>
    <row r="27" spans="2:9" ht="21.75">
      <c r="B27" s="142" t="s">
        <v>2648</v>
      </c>
      <c r="C27" s="142" t="s">
        <v>2654</v>
      </c>
      <c r="D27" s="142" t="s">
        <v>11</v>
      </c>
      <c r="H27" s="142">
        <v>33</v>
      </c>
      <c r="I27" s="142" t="s">
        <v>736</v>
      </c>
    </row>
    <row r="28" spans="2:9" ht="21.75" hidden="1">
      <c r="B28" s="142" t="s">
        <v>2648</v>
      </c>
      <c r="C28" s="142" t="s">
        <v>2655</v>
      </c>
      <c r="D28" s="142" t="s">
        <v>70</v>
      </c>
      <c r="H28" s="142">
        <v>36</v>
      </c>
      <c r="I28" s="142" t="s">
        <v>736</v>
      </c>
    </row>
    <row r="29" spans="2:9" ht="21.75">
      <c r="B29" s="142" t="s">
        <v>2648</v>
      </c>
      <c r="C29" s="142" t="s">
        <v>2657</v>
      </c>
      <c r="D29" s="142" t="s">
        <v>11</v>
      </c>
      <c r="H29" s="142">
        <v>40</v>
      </c>
      <c r="I29" s="142" t="s">
        <v>736</v>
      </c>
    </row>
  </sheetData>
  <autoFilter ref="B1:D29">
    <filterColumn colId="2">
      <filters>
        <filter val="تامين اجتماعي"/>
      </filters>
    </filterColumn>
  </autoFilter>
  <hyperlinks>
    <hyperlink ref="A1" location="'لیست ترفند'!A1" display="بازگشت"/>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400244A6-3B78-4206-85F4-C2ECA6BB6306}">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E10"/>
  <sheetViews>
    <sheetView showGridLines="0" rightToLeft="1" workbookViewId="0"/>
  </sheetViews>
  <sheetFormatPr defaultRowHeight="15"/>
  <cols>
    <col min="1" max="1" width="9.140625" style="20"/>
    <col min="2" max="2" width="18.85546875" style="20" customWidth="1"/>
    <col min="3" max="4" width="16.140625" style="20" customWidth="1"/>
    <col min="5" max="5" width="30.42578125" style="20" customWidth="1"/>
    <col min="6" max="16384" width="9.140625" style="20"/>
  </cols>
  <sheetData>
    <row r="1" spans="1:5" ht="22.5">
      <c r="A1" s="125" t="s">
        <v>798</v>
      </c>
      <c r="B1" s="165" t="s">
        <v>2731</v>
      </c>
      <c r="C1" s="165" t="s">
        <v>2732</v>
      </c>
      <c r="D1" s="165" t="s">
        <v>2733</v>
      </c>
      <c r="E1" s="165" t="s">
        <v>2744</v>
      </c>
    </row>
    <row r="2" spans="1:5" ht="22.5">
      <c r="B2" s="235" t="s">
        <v>769</v>
      </c>
      <c r="C2" s="164" t="s">
        <v>2734</v>
      </c>
      <c r="D2" s="164">
        <v>12.3569</v>
      </c>
      <c r="E2" s="185">
        <v>12.3569</v>
      </c>
    </row>
    <row r="3" spans="1:5" ht="22.5">
      <c r="B3" s="236"/>
      <c r="C3" s="164" t="s">
        <v>2735</v>
      </c>
      <c r="D3" s="164">
        <v>14</v>
      </c>
      <c r="E3" s="164">
        <v>14</v>
      </c>
    </row>
    <row r="4" spans="1:5" ht="22.5">
      <c r="B4" s="235" t="s">
        <v>770</v>
      </c>
      <c r="C4" s="164" t="s">
        <v>2736</v>
      </c>
      <c r="D4" s="164">
        <v>14.234999999999999</v>
      </c>
      <c r="E4" s="185">
        <v>14.234999999999999</v>
      </c>
    </row>
    <row r="5" spans="1:5" ht="22.5">
      <c r="B5" s="239"/>
      <c r="C5" s="164" t="s">
        <v>2737</v>
      </c>
      <c r="D5" s="164">
        <v>12</v>
      </c>
      <c r="E5" s="164">
        <v>12</v>
      </c>
    </row>
    <row r="6" spans="1:5" ht="22.5">
      <c r="B6" s="236"/>
      <c r="C6" s="164" t="s">
        <v>2738</v>
      </c>
      <c r="D6" s="164">
        <v>13</v>
      </c>
      <c r="E6" s="164">
        <v>13</v>
      </c>
    </row>
    <row r="7" spans="1:5" ht="22.5">
      <c r="B7" s="235" t="s">
        <v>771</v>
      </c>
      <c r="C7" s="164" t="s">
        <v>2739</v>
      </c>
      <c r="D7" s="164">
        <v>11.2569</v>
      </c>
      <c r="E7" s="185">
        <v>11.2569</v>
      </c>
    </row>
    <row r="8" spans="1:5" ht="22.5">
      <c r="B8" s="236"/>
      <c r="C8" s="164" t="s">
        <v>2730</v>
      </c>
      <c r="D8" s="164">
        <v>12</v>
      </c>
      <c r="E8" s="164">
        <v>12</v>
      </c>
    </row>
    <row r="9" spans="1:5" ht="22.5">
      <c r="B9" s="235" t="s">
        <v>772</v>
      </c>
      <c r="C9" s="164" t="s">
        <v>2740</v>
      </c>
      <c r="D9" s="164">
        <v>12.369</v>
      </c>
      <c r="E9" s="185">
        <v>12.369</v>
      </c>
    </row>
    <row r="10" spans="1:5" ht="22.5">
      <c r="B10" s="236"/>
      <c r="C10" s="164" t="s">
        <v>2741</v>
      </c>
      <c r="D10" s="164">
        <v>12.111000000000001</v>
      </c>
      <c r="E10" s="185">
        <v>12.111000000000001</v>
      </c>
    </row>
  </sheetData>
  <mergeCells count="4">
    <mergeCell ref="B9:B10"/>
    <mergeCell ref="B2:B3"/>
    <mergeCell ref="B4:B6"/>
    <mergeCell ref="B7:B8"/>
  </mergeCells>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F35FBD9-215F-496C-BEFD-7B3FBB282EEB}">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D5"/>
  <sheetViews>
    <sheetView showGridLines="0" rightToLeft="1" workbookViewId="0"/>
  </sheetViews>
  <sheetFormatPr defaultRowHeight="15"/>
  <cols>
    <col min="1" max="1" width="9.140625" style="20"/>
    <col min="2" max="3" width="30.42578125" style="20" customWidth="1"/>
    <col min="4" max="4" width="38.7109375" style="20" customWidth="1"/>
    <col min="5" max="16384" width="9.140625" style="20"/>
  </cols>
  <sheetData>
    <row r="1" spans="1:4" ht="22.5">
      <c r="A1" s="125" t="s">
        <v>798</v>
      </c>
      <c r="B1" s="165" t="s">
        <v>2746</v>
      </c>
      <c r="C1" s="165" t="s">
        <v>2750</v>
      </c>
      <c r="D1" s="165" t="s">
        <v>2752</v>
      </c>
    </row>
    <row r="2" spans="1:4" ht="22.5">
      <c r="B2" s="185" t="s">
        <v>2747</v>
      </c>
      <c r="C2" s="186">
        <v>100000000</v>
      </c>
      <c r="D2" s="186">
        <v>78760537.77068609</v>
      </c>
    </row>
    <row r="3" spans="1:4" ht="22.5">
      <c r="B3" s="164" t="s">
        <v>2748</v>
      </c>
      <c r="C3" s="187">
        <v>0.18</v>
      </c>
      <c r="D3" s="187">
        <v>0.18</v>
      </c>
    </row>
    <row r="4" spans="1:4" ht="22.5">
      <c r="B4" s="185" t="s">
        <v>2751</v>
      </c>
      <c r="C4" s="188">
        <v>60</v>
      </c>
      <c r="D4" s="188">
        <v>60</v>
      </c>
    </row>
    <row r="5" spans="1:4" ht="22.5">
      <c r="B5" s="164" t="s">
        <v>2749</v>
      </c>
      <c r="C5" s="186">
        <f>PMT(C3/12,C4,-C2)</f>
        <v>2539342.7427109084</v>
      </c>
      <c r="D5" s="186">
        <f>PMT(D3/12,D4,-D2)</f>
        <v>2000000.0000000012</v>
      </c>
    </row>
  </sheetData>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947FACC3-7308-4CF9-B292-DBFDC4AB8EDD}">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C10"/>
  <sheetViews>
    <sheetView showGridLines="0" rightToLeft="1" workbookViewId="0">
      <selection activeCell="B1" sqref="B1:C10"/>
    </sheetView>
  </sheetViews>
  <sheetFormatPr defaultRowHeight="15"/>
  <cols>
    <col min="1" max="1" width="9.140625" style="20"/>
    <col min="2" max="2" width="16.140625" style="20" customWidth="1"/>
    <col min="3" max="3" width="30.42578125" style="20" customWidth="1"/>
    <col min="4" max="16384" width="9.140625" style="20"/>
  </cols>
  <sheetData>
    <row r="1" spans="1:3" ht="22.5">
      <c r="A1" s="125" t="s">
        <v>798</v>
      </c>
      <c r="B1" s="165" t="s">
        <v>2754</v>
      </c>
      <c r="C1" s="165" t="s">
        <v>2755</v>
      </c>
    </row>
    <row r="2" spans="1:3" ht="22.5">
      <c r="B2" s="164">
        <v>1</v>
      </c>
      <c r="C2" s="188">
        <v>75</v>
      </c>
    </row>
    <row r="3" spans="1:3" ht="22.5">
      <c r="B3" s="164">
        <v>2</v>
      </c>
      <c r="C3" s="188">
        <v>78</v>
      </c>
    </row>
    <row r="4" spans="1:3" ht="22.5">
      <c r="B4" s="164">
        <v>3</v>
      </c>
      <c r="C4" s="188">
        <v>74</v>
      </c>
    </row>
    <row r="5" spans="1:3" ht="22.5">
      <c r="B5" s="164">
        <v>4</v>
      </c>
      <c r="C5" s="188">
        <v>73</v>
      </c>
    </row>
    <row r="6" spans="1:3" ht="22.5">
      <c r="B6" s="164">
        <v>5</v>
      </c>
      <c r="C6" s="188">
        <v>95</v>
      </c>
    </row>
    <row r="7" spans="1:3" ht="22.5">
      <c r="B7" s="164">
        <v>6</v>
      </c>
      <c r="C7" s="188">
        <v>65</v>
      </c>
    </row>
    <row r="8" spans="1:3" ht="22.5">
      <c r="B8" s="164">
        <v>7</v>
      </c>
      <c r="C8" s="188">
        <v>83</v>
      </c>
    </row>
    <row r="9" spans="1:3" ht="22.5">
      <c r="B9" s="164">
        <v>8</v>
      </c>
      <c r="C9" s="188">
        <v>74</v>
      </c>
    </row>
    <row r="10" spans="1:3" ht="22.5">
      <c r="B10" s="164">
        <v>9</v>
      </c>
      <c r="C10" s="188">
        <v>73</v>
      </c>
    </row>
  </sheetData>
  <hyperlinks>
    <hyperlink ref="A1" location="'لیست ترفند'!A1" display="بازگشت"/>
  </hyperlink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8BA242B-10F5-45BC-BCF7-856FB90D4BF3}">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G29"/>
  <sheetViews>
    <sheetView showGridLines="0" rightToLeft="1" workbookViewId="0">
      <selection activeCell="N9" sqref="N9"/>
    </sheetView>
  </sheetViews>
  <sheetFormatPr defaultRowHeight="15"/>
  <cols>
    <col min="2" max="2" width="16.140625" bestFit="1" customWidth="1"/>
    <col min="3" max="3" width="25.28515625" customWidth="1"/>
    <col min="7" max="7" width="55.140625" style="191" customWidth="1"/>
  </cols>
  <sheetData>
    <row r="1" spans="1:7" ht="20.25">
      <c r="A1" s="125" t="s">
        <v>798</v>
      </c>
      <c r="B1" s="144" t="s">
        <v>2612</v>
      </c>
      <c r="C1" s="144" t="s">
        <v>2613</v>
      </c>
      <c r="G1" s="189" t="s">
        <v>2757</v>
      </c>
    </row>
    <row r="2" spans="1:7" ht="21.75">
      <c r="B2" s="142" t="s">
        <v>2617</v>
      </c>
      <c r="C2" s="142" t="s">
        <v>2618</v>
      </c>
      <c r="D2" s="20"/>
      <c r="G2" s="190" t="s">
        <v>2618</v>
      </c>
    </row>
    <row r="3" spans="1:7" ht="21.75">
      <c r="B3" s="142" t="s">
        <v>2617</v>
      </c>
      <c r="C3" s="142" t="s">
        <v>2618</v>
      </c>
      <c r="D3" s="20"/>
      <c r="G3" s="190" t="s">
        <v>2618</v>
      </c>
    </row>
    <row r="4" spans="1:7" ht="21.75">
      <c r="B4" s="142" t="s">
        <v>2617</v>
      </c>
      <c r="C4" s="142" t="s">
        <v>2618</v>
      </c>
      <c r="D4" s="20"/>
      <c r="G4" s="190" t="s">
        <v>2618</v>
      </c>
    </row>
    <row r="5" spans="1:7" ht="21.75">
      <c r="B5" s="142" t="s">
        <v>2617</v>
      </c>
      <c r="C5" s="142" t="s">
        <v>2620</v>
      </c>
      <c r="G5" s="190" t="s">
        <v>2620</v>
      </c>
    </row>
    <row r="6" spans="1:7" ht="21.75">
      <c r="B6" s="142" t="s">
        <v>2617</v>
      </c>
      <c r="C6" s="142" t="s">
        <v>2624</v>
      </c>
      <c r="D6" s="20"/>
      <c r="G6" s="190" t="s">
        <v>2624</v>
      </c>
    </row>
    <row r="7" spans="1:7" ht="21.75">
      <c r="B7" s="142" t="s">
        <v>2617</v>
      </c>
      <c r="C7" s="142" t="s">
        <v>2626</v>
      </c>
      <c r="D7" s="20"/>
      <c r="G7" s="190" t="s">
        <v>2626</v>
      </c>
    </row>
    <row r="8" spans="1:7" ht="21.75">
      <c r="B8" s="142" t="s">
        <v>2617</v>
      </c>
      <c r="C8" s="142" t="s">
        <v>2628</v>
      </c>
      <c r="G8" s="190" t="s">
        <v>2628</v>
      </c>
    </row>
    <row r="9" spans="1:7" ht="21.75">
      <c r="B9" s="142" t="s">
        <v>2617</v>
      </c>
      <c r="C9" s="142" t="s">
        <v>2630</v>
      </c>
      <c r="D9" s="20"/>
      <c r="G9" s="190" t="s">
        <v>2630</v>
      </c>
    </row>
    <row r="10" spans="1:7" ht="21.75">
      <c r="B10" s="142" t="s">
        <v>2617</v>
      </c>
      <c r="C10" s="142" t="s">
        <v>2632</v>
      </c>
      <c r="D10" s="20"/>
      <c r="G10" s="190" t="s">
        <v>2632</v>
      </c>
    </row>
    <row r="11" spans="1:7" ht="21.75">
      <c r="B11" s="142" t="s">
        <v>2617</v>
      </c>
      <c r="C11" s="142" t="s">
        <v>2632</v>
      </c>
      <c r="D11" s="20"/>
      <c r="G11" s="190" t="s">
        <v>2632</v>
      </c>
    </row>
    <row r="12" spans="1:7" ht="21.75">
      <c r="B12" s="142" t="s">
        <v>2617</v>
      </c>
      <c r="C12" s="142" t="s">
        <v>2635</v>
      </c>
      <c r="D12" s="20"/>
      <c r="G12" s="190" t="s">
        <v>2635</v>
      </c>
    </row>
    <row r="13" spans="1:7" ht="21.75">
      <c r="B13" s="142" t="s">
        <v>2617</v>
      </c>
      <c r="C13" s="142" t="s">
        <v>2637</v>
      </c>
      <c r="D13" s="20"/>
      <c r="G13" s="190" t="s">
        <v>2637</v>
      </c>
    </row>
    <row r="14" spans="1:7" ht="21.75">
      <c r="B14" s="142" t="s">
        <v>2617</v>
      </c>
      <c r="C14" s="142" t="s">
        <v>2620</v>
      </c>
      <c r="G14" s="190" t="s">
        <v>2620</v>
      </c>
    </row>
    <row r="15" spans="1:7" ht="21.75">
      <c r="B15" s="142" t="s">
        <v>2617</v>
      </c>
      <c r="C15" s="142" t="s">
        <v>2635</v>
      </c>
      <c r="D15" s="20"/>
      <c r="G15" s="190" t="s">
        <v>2635</v>
      </c>
    </row>
    <row r="16" spans="1:7" ht="21.75">
      <c r="B16" s="142" t="s">
        <v>2617</v>
      </c>
      <c r="C16" s="142" t="s">
        <v>2620</v>
      </c>
      <c r="G16" s="190" t="s">
        <v>2620</v>
      </c>
    </row>
    <row r="17" spans="2:7" ht="21.75">
      <c r="B17" s="142" t="s">
        <v>2617</v>
      </c>
      <c r="C17" s="142" t="s">
        <v>2642</v>
      </c>
      <c r="D17" s="20"/>
      <c r="G17" s="190" t="s">
        <v>2642</v>
      </c>
    </row>
    <row r="18" spans="2:7" ht="21.75">
      <c r="B18" s="142" t="s">
        <v>2617</v>
      </c>
      <c r="C18" s="142" t="s">
        <v>2620</v>
      </c>
      <c r="G18" s="190" t="s">
        <v>2620</v>
      </c>
    </row>
    <row r="19" spans="2:7" ht="21.75">
      <c r="B19" s="142" t="s">
        <v>2617</v>
      </c>
      <c r="C19" s="142" t="s">
        <v>2618</v>
      </c>
      <c r="D19" s="20"/>
      <c r="G19" s="190" t="s">
        <v>2618</v>
      </c>
    </row>
    <row r="20" spans="2:7" ht="21.75">
      <c r="B20" s="142" t="s">
        <v>2617</v>
      </c>
      <c r="C20" s="142" t="s">
        <v>2620</v>
      </c>
      <c r="G20" s="190" t="s">
        <v>2620</v>
      </c>
    </row>
    <row r="21" spans="2:7" ht="21.75">
      <c r="B21" s="142" t="s">
        <v>2617</v>
      </c>
      <c r="C21" s="142" t="s">
        <v>2620</v>
      </c>
      <c r="G21" s="190" t="s">
        <v>2620</v>
      </c>
    </row>
    <row r="22" spans="2:7" ht="21.75">
      <c r="B22" s="142" t="s">
        <v>2648</v>
      </c>
      <c r="C22" s="142" t="s">
        <v>2628</v>
      </c>
      <c r="D22" s="20"/>
      <c r="G22" s="190" t="s">
        <v>2628</v>
      </c>
    </row>
    <row r="23" spans="2:7" ht="21.75">
      <c r="B23" s="142" t="s">
        <v>2648</v>
      </c>
      <c r="C23" s="142" t="s">
        <v>2620</v>
      </c>
      <c r="G23" s="190" t="s">
        <v>2620</v>
      </c>
    </row>
    <row r="24" spans="2:7" ht="21.75">
      <c r="B24" s="142" t="s">
        <v>2648</v>
      </c>
      <c r="C24" s="142" t="s">
        <v>2618</v>
      </c>
      <c r="D24" s="20"/>
      <c r="G24" s="190" t="s">
        <v>2618</v>
      </c>
    </row>
    <row r="25" spans="2:7" ht="21.75">
      <c r="B25" s="142" t="s">
        <v>2648</v>
      </c>
      <c r="C25" s="142" t="s">
        <v>2618</v>
      </c>
      <c r="D25" s="20"/>
      <c r="G25" s="190" t="s">
        <v>2618</v>
      </c>
    </row>
    <row r="26" spans="2:7" ht="21.75">
      <c r="B26" s="142" t="s">
        <v>2648</v>
      </c>
      <c r="C26" s="142" t="s">
        <v>2635</v>
      </c>
      <c r="D26" s="20"/>
      <c r="G26" s="190" t="s">
        <v>2635</v>
      </c>
    </row>
    <row r="27" spans="2:7" ht="21.75">
      <c r="B27" s="142" t="s">
        <v>2648</v>
      </c>
      <c r="C27" s="142" t="s">
        <v>2620</v>
      </c>
      <c r="G27" s="190" t="s">
        <v>2620</v>
      </c>
    </row>
    <row r="28" spans="2:7" ht="21.75">
      <c r="B28" s="142" t="s">
        <v>2648</v>
      </c>
      <c r="C28" s="142" t="s">
        <v>2632</v>
      </c>
      <c r="D28" s="20"/>
      <c r="G28" s="190" t="s">
        <v>2632</v>
      </c>
    </row>
    <row r="29" spans="2:7" ht="21.75">
      <c r="B29" s="142" t="s">
        <v>2648</v>
      </c>
      <c r="C29" s="142" t="s">
        <v>2656</v>
      </c>
      <c r="D29" s="20"/>
      <c r="G29" s="190" t="s">
        <v>2656</v>
      </c>
    </row>
  </sheetData>
  <hyperlinks>
    <hyperlink ref="A1" location="'لیست ترفند'!A1" display="بازگشت"/>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2FEBDECF-0E99-47C9-8B78-67F5EC318686}">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0"/>
  <dimension ref="A1:G29"/>
  <sheetViews>
    <sheetView showGridLines="0" rightToLeft="1" workbookViewId="0"/>
  </sheetViews>
  <sheetFormatPr defaultRowHeight="15"/>
  <cols>
    <col min="1" max="1" width="9.140625" style="20"/>
    <col min="2" max="2" width="25.28515625" style="20" customWidth="1"/>
    <col min="3" max="3" width="9.140625" style="20"/>
    <col min="4" max="4" width="25.28515625" style="20" customWidth="1"/>
    <col min="5" max="6" width="9.140625" style="20"/>
    <col min="7" max="7" width="25.28515625" style="20" customWidth="1"/>
    <col min="8" max="16384" width="9.140625" style="20"/>
  </cols>
  <sheetData>
    <row r="1" spans="1:7" ht="20.25">
      <c r="A1" s="125" t="s">
        <v>798</v>
      </c>
      <c r="B1" s="144" t="s">
        <v>2758</v>
      </c>
      <c r="D1" s="144" t="s">
        <v>2768</v>
      </c>
      <c r="G1" s="144" t="s">
        <v>2769</v>
      </c>
    </row>
    <row r="2" spans="1:7" ht="21.75">
      <c r="B2" s="142" t="s">
        <v>2759</v>
      </c>
      <c r="C2" s="167">
        <f>LEN(B2)</f>
        <v>7</v>
      </c>
      <c r="D2" s="142" t="str">
        <f>TRIM(B2)</f>
        <v>علی رضا</v>
      </c>
      <c r="E2" s="167">
        <f>LEN(D2)</f>
        <v>7</v>
      </c>
      <c r="G2" s="142" t="s">
        <v>2759</v>
      </c>
    </row>
    <row r="3" spans="1:7" ht="21.75">
      <c r="B3" s="142" t="s">
        <v>2760</v>
      </c>
      <c r="C3" s="167">
        <f t="shared" ref="C3:C10" si="0">LEN(B3)</f>
        <v>6</v>
      </c>
      <c r="D3" s="142" t="str">
        <f t="shared" ref="D3:D10" si="1">TRIM(B3)</f>
        <v>علیرضا</v>
      </c>
      <c r="E3" s="167">
        <f t="shared" ref="E3:E10" si="2">LEN(D3)</f>
        <v>6</v>
      </c>
      <c r="G3" s="142" t="s">
        <v>2770</v>
      </c>
    </row>
    <row r="4" spans="1:7" ht="21.75">
      <c r="B4" s="142" t="s">
        <v>2761</v>
      </c>
      <c r="C4" s="167">
        <f t="shared" si="0"/>
        <v>9</v>
      </c>
      <c r="D4" s="142" t="str">
        <f t="shared" si="1"/>
        <v>علی رضا</v>
      </c>
      <c r="E4" s="167">
        <f t="shared" si="2"/>
        <v>7</v>
      </c>
      <c r="G4" s="142"/>
    </row>
    <row r="5" spans="1:7" ht="21.75">
      <c r="B5" s="142" t="s">
        <v>2762</v>
      </c>
      <c r="C5" s="167">
        <f t="shared" si="0"/>
        <v>8</v>
      </c>
      <c r="D5" s="142" t="str">
        <f t="shared" si="1"/>
        <v>علی رضا</v>
      </c>
      <c r="E5" s="167">
        <f t="shared" si="2"/>
        <v>7</v>
      </c>
      <c r="G5" s="142"/>
    </row>
    <row r="6" spans="1:7" ht="21.75">
      <c r="B6" s="142" t="s">
        <v>2763</v>
      </c>
      <c r="C6" s="167">
        <f t="shared" si="0"/>
        <v>8</v>
      </c>
      <c r="D6" s="142" t="str">
        <f t="shared" si="1"/>
        <v>احمد رضا</v>
      </c>
      <c r="E6" s="167">
        <f t="shared" si="2"/>
        <v>8</v>
      </c>
      <c r="G6" s="142"/>
    </row>
    <row r="7" spans="1:7" ht="21.75">
      <c r="B7" s="142" t="s">
        <v>2764</v>
      </c>
      <c r="C7" s="167">
        <f t="shared" si="0"/>
        <v>10</v>
      </c>
      <c r="D7" s="142" t="str">
        <f t="shared" si="1"/>
        <v>احمد رضا</v>
      </c>
      <c r="E7" s="167">
        <f t="shared" si="2"/>
        <v>8</v>
      </c>
      <c r="G7" s="142"/>
    </row>
    <row r="8" spans="1:7" ht="21.75">
      <c r="B8" s="142" t="s">
        <v>2765</v>
      </c>
      <c r="C8" s="167">
        <f t="shared" si="0"/>
        <v>9</v>
      </c>
      <c r="D8" s="142" t="str">
        <f t="shared" si="1"/>
        <v>احمد رضا</v>
      </c>
      <c r="E8" s="167">
        <f t="shared" si="2"/>
        <v>8</v>
      </c>
      <c r="G8" s="142"/>
    </row>
    <row r="9" spans="1:7" ht="21.75">
      <c r="B9" s="142" t="s">
        <v>2766</v>
      </c>
      <c r="C9" s="167">
        <f t="shared" si="0"/>
        <v>9</v>
      </c>
      <c r="D9" s="142" t="str">
        <f t="shared" si="1"/>
        <v>علی مطهری</v>
      </c>
      <c r="E9" s="167">
        <f t="shared" si="2"/>
        <v>9</v>
      </c>
      <c r="G9" s="142"/>
    </row>
    <row r="10" spans="1:7" ht="21.75">
      <c r="B10" s="142" t="s">
        <v>2767</v>
      </c>
      <c r="C10" s="167">
        <f t="shared" si="0"/>
        <v>10</v>
      </c>
      <c r="D10" s="142" t="str">
        <f t="shared" si="1"/>
        <v>علی مطهری</v>
      </c>
      <c r="E10" s="167">
        <f t="shared" si="2"/>
        <v>9</v>
      </c>
      <c r="G10" s="142"/>
    </row>
    <row r="11" spans="1:7" ht="21.75">
      <c r="B11" s="142"/>
      <c r="D11" s="142"/>
      <c r="G11" s="142"/>
    </row>
    <row r="12" spans="1:7" ht="21.75">
      <c r="B12" s="142"/>
      <c r="D12" s="142"/>
      <c r="G12" s="142"/>
    </row>
    <row r="13" spans="1:7" ht="21.75">
      <c r="B13" s="142"/>
      <c r="D13" s="142"/>
      <c r="G13" s="142"/>
    </row>
    <row r="14" spans="1:7" ht="21.75">
      <c r="B14" s="142"/>
      <c r="D14" s="142"/>
      <c r="G14" s="142"/>
    </row>
    <row r="15" spans="1:7" ht="21.75">
      <c r="B15" s="142"/>
      <c r="D15" s="142"/>
      <c r="G15" s="142"/>
    </row>
    <row r="16" spans="1:7" ht="21.75">
      <c r="B16" s="142"/>
      <c r="D16" s="142"/>
      <c r="G16" s="142"/>
    </row>
    <row r="17" spans="2:7" ht="21.75">
      <c r="B17" s="142"/>
      <c r="D17" s="142"/>
      <c r="G17" s="142"/>
    </row>
    <row r="18" spans="2:7" ht="21.75">
      <c r="B18" s="142"/>
      <c r="D18" s="142"/>
      <c r="G18" s="142"/>
    </row>
    <row r="19" spans="2:7" ht="21.75">
      <c r="B19" s="142"/>
      <c r="D19" s="142"/>
      <c r="G19" s="142"/>
    </row>
    <row r="20" spans="2:7" ht="21.75">
      <c r="B20" s="142"/>
      <c r="D20" s="142"/>
      <c r="G20" s="142"/>
    </row>
    <row r="21" spans="2:7" ht="21.75">
      <c r="B21" s="142"/>
      <c r="D21" s="142"/>
      <c r="G21" s="142"/>
    </row>
    <row r="22" spans="2:7" ht="21.75">
      <c r="B22" s="142"/>
      <c r="D22" s="142"/>
      <c r="G22" s="142"/>
    </row>
    <row r="23" spans="2:7" ht="21.75">
      <c r="B23" s="142"/>
      <c r="D23" s="142"/>
      <c r="G23" s="142"/>
    </row>
    <row r="24" spans="2:7" ht="21.75">
      <c r="B24" s="142"/>
      <c r="D24" s="142"/>
      <c r="G24" s="142"/>
    </row>
    <row r="25" spans="2:7" ht="21.75">
      <c r="B25" s="142"/>
      <c r="D25" s="142"/>
      <c r="G25" s="142"/>
    </row>
    <row r="26" spans="2:7" ht="21.75">
      <c r="B26" s="142"/>
      <c r="D26" s="142"/>
      <c r="G26" s="142"/>
    </row>
    <row r="27" spans="2:7" ht="21.75">
      <c r="B27" s="142"/>
      <c r="D27" s="142"/>
      <c r="G27" s="142"/>
    </row>
    <row r="28" spans="2:7" ht="21.75">
      <c r="B28" s="142"/>
      <c r="D28" s="142"/>
      <c r="G28" s="142"/>
    </row>
    <row r="29" spans="2:7" ht="21.75">
      <c r="B29" s="142"/>
      <c r="D29" s="142"/>
      <c r="G29" s="142"/>
    </row>
  </sheetData>
  <dataValidations count="1">
    <dataValidation type="custom" allowBlank="1" showInputMessage="1" showErrorMessage="1" sqref="G2:G29">
      <formula1>TRIM(G2)=G2</formula1>
    </dataValidation>
  </dataValidations>
  <hyperlinks>
    <hyperlink ref="A1" location="'لیست ترفند'!A1" display="بازگشت"/>
  </hyperlink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7CAAAEBD-A52D-4E2E-B97D-B3175151EF8B}">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3"/>
  <sheetViews>
    <sheetView showGridLines="0" rightToLeft="1" workbookViewId="0"/>
  </sheetViews>
  <sheetFormatPr defaultRowHeight="15"/>
  <cols>
    <col min="1" max="2" width="9.140625" style="20"/>
    <col min="3" max="3" width="18.85546875" style="20" customWidth="1"/>
    <col min="4" max="4" width="18.5703125" style="20" customWidth="1"/>
    <col min="5" max="5" width="9.140625" style="20"/>
    <col min="6" max="6" width="17.42578125" style="20" customWidth="1"/>
    <col min="7" max="7" width="17.85546875" style="20" customWidth="1"/>
    <col min="8" max="16384" width="9.140625" style="20"/>
  </cols>
  <sheetData>
    <row r="1" spans="1:7" ht="22.5">
      <c r="A1" s="125" t="s">
        <v>798</v>
      </c>
      <c r="C1" s="165" t="s">
        <v>365</v>
      </c>
      <c r="D1" s="165" t="s">
        <v>2823</v>
      </c>
      <c r="F1" s="165" t="s">
        <v>2667</v>
      </c>
      <c r="G1" s="165" t="s">
        <v>2823</v>
      </c>
    </row>
    <row r="2" spans="1:7" ht="22.5">
      <c r="C2" s="164" t="s">
        <v>385</v>
      </c>
      <c r="D2" s="188">
        <v>345</v>
      </c>
      <c r="F2" s="164" t="s">
        <v>2825</v>
      </c>
      <c r="G2" s="188">
        <v>1065</v>
      </c>
    </row>
    <row r="3" spans="1:7" ht="22.5">
      <c r="C3" s="164" t="s">
        <v>2824</v>
      </c>
      <c r="D3" s="188">
        <v>358</v>
      </c>
      <c r="F3" s="164" t="s">
        <v>2826</v>
      </c>
      <c r="G3" s="188">
        <v>1057</v>
      </c>
    </row>
    <row r="4" spans="1:7" ht="22.5">
      <c r="C4" s="164" t="s">
        <v>387</v>
      </c>
      <c r="D4" s="188">
        <v>362</v>
      </c>
      <c r="F4" s="164" t="s">
        <v>2827</v>
      </c>
      <c r="G4" s="188">
        <v>961</v>
      </c>
    </row>
    <row r="5" spans="1:7" ht="22.5">
      <c r="C5" s="164" t="s">
        <v>388</v>
      </c>
      <c r="D5" s="188">
        <v>351</v>
      </c>
      <c r="F5" s="164" t="s">
        <v>2828</v>
      </c>
      <c r="G5" s="188">
        <v>954</v>
      </c>
    </row>
    <row r="6" spans="1:7" ht="22.5">
      <c r="C6" s="164" t="s">
        <v>389</v>
      </c>
      <c r="D6" s="188">
        <v>339</v>
      </c>
    </row>
    <row r="7" spans="1:7" ht="22.5">
      <c r="C7" s="164" t="s">
        <v>390</v>
      </c>
      <c r="D7" s="188">
        <v>367</v>
      </c>
    </row>
    <row r="8" spans="1:7" ht="22.5">
      <c r="C8" s="164" t="s">
        <v>2661</v>
      </c>
      <c r="D8" s="188">
        <v>321</v>
      </c>
    </row>
    <row r="9" spans="1:7" ht="22.5">
      <c r="C9" s="164" t="s">
        <v>2662</v>
      </c>
      <c r="D9" s="188">
        <v>311</v>
      </c>
    </row>
    <row r="10" spans="1:7" ht="22.5">
      <c r="C10" s="164" t="s">
        <v>2663</v>
      </c>
      <c r="D10" s="188">
        <v>329</v>
      </c>
    </row>
    <row r="11" spans="1:7" ht="22.5">
      <c r="C11" s="164" t="s">
        <v>2665</v>
      </c>
      <c r="D11" s="188">
        <v>313</v>
      </c>
    </row>
    <row r="12" spans="1:7" ht="22.5">
      <c r="C12" s="164" t="s">
        <v>2021</v>
      </c>
      <c r="D12" s="188">
        <v>327</v>
      </c>
    </row>
    <row r="13" spans="1:7" ht="22.5">
      <c r="C13" s="164" t="s">
        <v>2666</v>
      </c>
      <c r="D13" s="188">
        <v>314</v>
      </c>
    </row>
  </sheetData>
  <hyperlinks>
    <hyperlink ref="A1" location="'لیست ترفند'!A1" display="بازگشت"/>
  </hyperlinks>
  <pageMargins left="0.7" right="0.7" top="0.75" bottom="0.75" header="0.3" footer="0.3"/>
  <drawing r:id="rId1"/>
  <legacyDrawing r:id="rId2"/>
  <extLst>
    <ext xmlns:x14="http://schemas.microsoft.com/office/spreadsheetml/2009/9/main" uri="{78C0D931-6437-407d-A8EE-F0AAD7539E65}">
      <x14:conditionalFormattings>
        <x14:conditionalFormatting xmlns:xm="http://schemas.microsoft.com/office/excel/2006/main">
          <x14:cfRule type="expression" priority="1" id="{7F732212-3966-4BC2-97CF-6EAFBC83551E}">
            <xm:f>'انتخاب سریع اطلاعات'!$D$1=FALSE</xm:f>
            <x14:dxf>
              <numFmt numFmtId="165" formatCode=";;;"/>
              <fill>
                <patternFill>
                  <bgColor theme="0"/>
                </patternFill>
              </fill>
              <border>
                <left/>
                <right/>
                <top/>
                <bottom/>
              </border>
            </x14:dxf>
          </x14:cfRule>
          <xm:sqref>A1</xm:sqref>
        </x14:conditionalFormatting>
      </x14:conditionalFormatting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I71"/>
  <sheetViews>
    <sheetView showGridLines="0" rightToLeft="1" tabSelected="1" workbookViewId="0">
      <selection activeCell="H8" sqref="H8"/>
    </sheetView>
  </sheetViews>
  <sheetFormatPr defaultRowHeight="15"/>
  <cols>
    <col min="1" max="1" width="48.28515625" customWidth="1"/>
    <col min="2" max="2" width="12.7109375" customWidth="1"/>
    <col min="3" max="3" width="31.7109375" customWidth="1"/>
  </cols>
  <sheetData>
    <row r="1" spans="1:9" s="20" customFormat="1" ht="20.25">
      <c r="A1" s="193" t="s">
        <v>2817</v>
      </c>
      <c r="B1" s="194" t="s">
        <v>2818</v>
      </c>
      <c r="C1" s="194" t="s">
        <v>2819</v>
      </c>
    </row>
    <row r="2" spans="1:9" ht="20.25">
      <c r="A2" s="126" t="s">
        <v>2773</v>
      </c>
      <c r="B2" s="52" t="s">
        <v>801</v>
      </c>
      <c r="C2" s="52"/>
      <c r="I2" s="20"/>
    </row>
    <row r="3" spans="1:9" ht="27" customHeight="1">
      <c r="A3" s="126" t="s">
        <v>21</v>
      </c>
      <c r="B3" s="52" t="s">
        <v>799</v>
      </c>
      <c r="C3" s="52" t="s">
        <v>804</v>
      </c>
      <c r="F3" s="120"/>
    </row>
    <row r="4" spans="1:9" ht="27" customHeight="1">
      <c r="A4" s="126" t="s">
        <v>2774</v>
      </c>
      <c r="B4" s="52" t="s">
        <v>799</v>
      </c>
      <c r="C4" s="52" t="s">
        <v>805</v>
      </c>
    </row>
    <row r="5" spans="1:9" ht="27" customHeight="1">
      <c r="A5" s="126" t="s">
        <v>2775</v>
      </c>
      <c r="B5" s="52" t="s">
        <v>799</v>
      </c>
      <c r="C5" s="52" t="s">
        <v>806</v>
      </c>
    </row>
    <row r="6" spans="1:9" ht="27" customHeight="1">
      <c r="A6" s="126" t="s">
        <v>2776</v>
      </c>
      <c r="B6" s="52" t="s">
        <v>799</v>
      </c>
      <c r="C6" s="52" t="s">
        <v>804</v>
      </c>
    </row>
    <row r="7" spans="1:9" ht="27" customHeight="1">
      <c r="A7" s="126" t="s">
        <v>2777</v>
      </c>
      <c r="B7" s="52" t="s">
        <v>799</v>
      </c>
      <c r="C7" s="52" t="s">
        <v>806</v>
      </c>
    </row>
    <row r="8" spans="1:9" ht="27" customHeight="1">
      <c r="A8" s="126" t="s">
        <v>185</v>
      </c>
      <c r="B8" s="52" t="s">
        <v>799</v>
      </c>
      <c r="C8" s="52" t="s">
        <v>804</v>
      </c>
    </row>
    <row r="9" spans="1:9" ht="27" customHeight="1">
      <c r="A9" s="126" t="s">
        <v>2778</v>
      </c>
      <c r="B9" s="52" t="s">
        <v>800</v>
      </c>
      <c r="C9" s="52"/>
    </row>
    <row r="10" spans="1:9" ht="27" customHeight="1">
      <c r="A10" s="126" t="s">
        <v>179</v>
      </c>
      <c r="B10" s="52" t="s">
        <v>801</v>
      </c>
      <c r="C10" s="52"/>
    </row>
    <row r="11" spans="1:9" ht="27" customHeight="1">
      <c r="A11" s="126" t="s">
        <v>2779</v>
      </c>
      <c r="B11" s="52" t="s">
        <v>799</v>
      </c>
      <c r="C11" s="52" t="s">
        <v>807</v>
      </c>
    </row>
    <row r="12" spans="1:9" ht="27" customHeight="1">
      <c r="A12" s="126" t="s">
        <v>187</v>
      </c>
      <c r="B12" s="52" t="s">
        <v>799</v>
      </c>
      <c r="C12" s="52" t="s">
        <v>808</v>
      </c>
    </row>
    <row r="13" spans="1:9" ht="27" customHeight="1">
      <c r="A13" s="126" t="s">
        <v>2780</v>
      </c>
      <c r="B13" s="52" t="s">
        <v>799</v>
      </c>
      <c r="C13" s="52" t="s">
        <v>809</v>
      </c>
    </row>
    <row r="14" spans="1:9" ht="27" customHeight="1">
      <c r="A14" s="126" t="s">
        <v>367</v>
      </c>
      <c r="B14" s="52" t="s">
        <v>801</v>
      </c>
      <c r="C14" s="52"/>
    </row>
    <row r="15" spans="1:9" ht="27" customHeight="1">
      <c r="A15" s="126" t="s">
        <v>2781</v>
      </c>
      <c r="B15" s="52" t="s">
        <v>801</v>
      </c>
      <c r="C15" s="52"/>
    </row>
    <row r="16" spans="1:9" ht="27" customHeight="1">
      <c r="A16" s="126" t="s">
        <v>372</v>
      </c>
      <c r="B16" s="52" t="s">
        <v>801</v>
      </c>
      <c r="C16" s="52"/>
    </row>
    <row r="17" spans="1:3" ht="27" customHeight="1">
      <c r="A17" s="126" t="s">
        <v>2782</v>
      </c>
      <c r="B17" s="52" t="s">
        <v>801</v>
      </c>
      <c r="C17" s="52"/>
    </row>
    <row r="18" spans="1:3" ht="27" customHeight="1">
      <c r="A18" s="126" t="s">
        <v>2783</v>
      </c>
      <c r="B18" s="52" t="s">
        <v>799</v>
      </c>
      <c r="C18" s="52" t="s">
        <v>808</v>
      </c>
    </row>
    <row r="19" spans="1:3" ht="27" customHeight="1">
      <c r="A19" s="126" t="s">
        <v>2784</v>
      </c>
      <c r="B19" s="52" t="s">
        <v>799</v>
      </c>
      <c r="C19" s="52" t="s">
        <v>808</v>
      </c>
    </row>
    <row r="20" spans="1:3" ht="27" customHeight="1">
      <c r="A20" s="126" t="s">
        <v>2785</v>
      </c>
      <c r="B20" s="52" t="s">
        <v>799</v>
      </c>
      <c r="C20" s="52" t="s">
        <v>808</v>
      </c>
    </row>
    <row r="21" spans="1:3" ht="27" customHeight="1">
      <c r="A21" s="126" t="s">
        <v>2786</v>
      </c>
      <c r="B21" s="52" t="s">
        <v>799</v>
      </c>
      <c r="C21" s="52" t="s">
        <v>808</v>
      </c>
    </row>
    <row r="22" spans="1:3" ht="27" customHeight="1">
      <c r="A22" s="126" t="s">
        <v>2787</v>
      </c>
      <c r="B22" s="52" t="s">
        <v>802</v>
      </c>
      <c r="C22" s="52" t="s">
        <v>814</v>
      </c>
    </row>
    <row r="23" spans="1:3" ht="27" customHeight="1">
      <c r="A23" s="126" t="s">
        <v>2788</v>
      </c>
      <c r="B23" s="52" t="s">
        <v>802</v>
      </c>
      <c r="C23" s="52" t="s">
        <v>814</v>
      </c>
    </row>
    <row r="24" spans="1:3" ht="27" customHeight="1">
      <c r="A24" s="126" t="s">
        <v>2789</v>
      </c>
      <c r="B24" s="52" t="s">
        <v>799</v>
      </c>
      <c r="C24" s="52" t="s">
        <v>808</v>
      </c>
    </row>
    <row r="25" spans="1:3" ht="27" customHeight="1">
      <c r="A25" s="126" t="s">
        <v>2790</v>
      </c>
      <c r="B25" s="52" t="s">
        <v>802</v>
      </c>
      <c r="C25" s="52" t="s">
        <v>814</v>
      </c>
    </row>
    <row r="26" spans="1:3" ht="27" customHeight="1">
      <c r="A26" s="126" t="s">
        <v>2791</v>
      </c>
      <c r="B26" s="52" t="s">
        <v>802</v>
      </c>
      <c r="C26" s="52" t="s">
        <v>814</v>
      </c>
    </row>
    <row r="27" spans="1:3" ht="27" customHeight="1">
      <c r="A27" s="126" t="s">
        <v>2792</v>
      </c>
      <c r="B27" s="52" t="s">
        <v>800</v>
      </c>
      <c r="C27" s="52"/>
    </row>
    <row r="28" spans="1:3" ht="27" customHeight="1">
      <c r="A28" s="126" t="s">
        <v>2793</v>
      </c>
      <c r="B28" s="52" t="s">
        <v>800</v>
      </c>
      <c r="C28" s="52"/>
    </row>
    <row r="29" spans="1:3" ht="27" customHeight="1">
      <c r="A29" s="126" t="s">
        <v>2794</v>
      </c>
      <c r="B29" s="52" t="s">
        <v>799</v>
      </c>
      <c r="C29" s="52" t="s">
        <v>810</v>
      </c>
    </row>
    <row r="30" spans="1:3" ht="27" customHeight="1">
      <c r="A30" s="126" t="s">
        <v>2795</v>
      </c>
      <c r="B30" s="52" t="s">
        <v>799</v>
      </c>
      <c r="C30" s="52" t="s">
        <v>810</v>
      </c>
    </row>
    <row r="31" spans="1:3" ht="27" customHeight="1">
      <c r="A31" s="126" t="s">
        <v>2796</v>
      </c>
      <c r="B31" s="52" t="s">
        <v>800</v>
      </c>
      <c r="C31" s="52"/>
    </row>
    <row r="32" spans="1:3" ht="27" customHeight="1">
      <c r="A32" s="126" t="s">
        <v>503</v>
      </c>
      <c r="B32" s="52" t="s">
        <v>800</v>
      </c>
      <c r="C32" s="52"/>
    </row>
    <row r="33" spans="1:3" ht="27" customHeight="1">
      <c r="A33" s="126" t="s">
        <v>504</v>
      </c>
      <c r="B33" s="52" t="s">
        <v>800</v>
      </c>
      <c r="C33" s="52"/>
    </row>
    <row r="34" spans="1:3" ht="27" customHeight="1">
      <c r="A34" s="126" t="s">
        <v>2797</v>
      </c>
      <c r="B34" s="52" t="s">
        <v>800</v>
      </c>
      <c r="C34" s="52"/>
    </row>
    <row r="35" spans="1:3" ht="27" customHeight="1">
      <c r="A35" s="126" t="s">
        <v>2798</v>
      </c>
      <c r="B35" s="52" t="s">
        <v>800</v>
      </c>
      <c r="C35" s="52"/>
    </row>
    <row r="36" spans="1:3" ht="27" customHeight="1">
      <c r="A36" s="126" t="s">
        <v>2799</v>
      </c>
      <c r="B36" s="52" t="s">
        <v>800</v>
      </c>
      <c r="C36" s="52"/>
    </row>
    <row r="37" spans="1:3" ht="27" customHeight="1">
      <c r="A37" s="126" t="s">
        <v>2800</v>
      </c>
      <c r="B37" s="52" t="s">
        <v>799</v>
      </c>
      <c r="C37" s="52" t="s">
        <v>805</v>
      </c>
    </row>
    <row r="38" spans="1:3" ht="27" customHeight="1">
      <c r="A38" s="126" t="s">
        <v>2801</v>
      </c>
      <c r="B38" s="52" t="s">
        <v>812</v>
      </c>
      <c r="C38" s="52" t="s">
        <v>813</v>
      </c>
    </row>
    <row r="39" spans="1:3" ht="27" customHeight="1">
      <c r="A39" s="126" t="s">
        <v>2802</v>
      </c>
      <c r="B39" s="52" t="s">
        <v>799</v>
      </c>
      <c r="C39" s="52" t="s">
        <v>808</v>
      </c>
    </row>
    <row r="40" spans="1:3" ht="27" customHeight="1">
      <c r="A40" s="126" t="s">
        <v>2803</v>
      </c>
      <c r="B40" s="52" t="s">
        <v>800</v>
      </c>
      <c r="C40" s="52"/>
    </row>
    <row r="41" spans="1:3" ht="27" customHeight="1">
      <c r="A41" s="126" t="s">
        <v>2804</v>
      </c>
      <c r="B41" s="52" t="s">
        <v>803</v>
      </c>
      <c r="C41" s="52" t="s">
        <v>815</v>
      </c>
    </row>
    <row r="42" spans="1:3" ht="27" customHeight="1">
      <c r="A42" s="126" t="s">
        <v>2805</v>
      </c>
      <c r="B42" s="52" t="s">
        <v>799</v>
      </c>
      <c r="C42" s="52" t="s">
        <v>808</v>
      </c>
    </row>
    <row r="43" spans="1:3" ht="27" customHeight="1">
      <c r="A43" s="126" t="s">
        <v>2806</v>
      </c>
      <c r="B43" s="52" t="s">
        <v>799</v>
      </c>
      <c r="C43" s="52" t="s">
        <v>804</v>
      </c>
    </row>
    <row r="44" spans="1:3" ht="27" customHeight="1">
      <c r="A44" s="126" t="s">
        <v>2807</v>
      </c>
      <c r="B44" s="52" t="s">
        <v>799</v>
      </c>
      <c r="C44" s="52" t="s">
        <v>807</v>
      </c>
    </row>
    <row r="45" spans="1:3" ht="27" customHeight="1">
      <c r="A45" s="126" t="s">
        <v>2808</v>
      </c>
      <c r="B45" s="52" t="s">
        <v>800</v>
      </c>
      <c r="C45" s="52"/>
    </row>
    <row r="46" spans="1:3" ht="27" customHeight="1">
      <c r="A46" s="126" t="s">
        <v>2809</v>
      </c>
      <c r="B46" s="52" t="s">
        <v>800</v>
      </c>
      <c r="C46" s="52"/>
    </row>
    <row r="47" spans="1:3" ht="27" customHeight="1">
      <c r="A47" s="126" t="s">
        <v>2810</v>
      </c>
      <c r="B47" s="52" t="s">
        <v>799</v>
      </c>
      <c r="C47" s="52" t="s">
        <v>808</v>
      </c>
    </row>
    <row r="48" spans="1:3" ht="27" customHeight="1">
      <c r="A48" s="126" t="s">
        <v>2811</v>
      </c>
      <c r="B48" s="52" t="s">
        <v>801</v>
      </c>
      <c r="C48" s="52"/>
    </row>
    <row r="49" spans="1:3" ht="27" customHeight="1">
      <c r="A49" s="126" t="s">
        <v>2812</v>
      </c>
      <c r="B49" s="52" t="s">
        <v>799</v>
      </c>
      <c r="C49" s="52" t="s">
        <v>810</v>
      </c>
    </row>
    <row r="50" spans="1:3" ht="27" customHeight="1">
      <c r="A50" s="126" t="s">
        <v>2813</v>
      </c>
      <c r="B50" s="52" t="s">
        <v>799</v>
      </c>
      <c r="C50" s="52" t="s">
        <v>807</v>
      </c>
    </row>
    <row r="51" spans="1:3" ht="27" customHeight="1">
      <c r="A51" s="126" t="s">
        <v>2814</v>
      </c>
      <c r="B51" s="52" t="s">
        <v>803</v>
      </c>
      <c r="C51" s="52" t="s">
        <v>816</v>
      </c>
    </row>
    <row r="52" spans="1:3" ht="27" customHeight="1">
      <c r="A52" s="126" t="s">
        <v>796</v>
      </c>
      <c r="B52" s="52" t="s">
        <v>799</v>
      </c>
      <c r="C52" s="52" t="s">
        <v>811</v>
      </c>
    </row>
    <row r="53" spans="1:3" ht="27" customHeight="1">
      <c r="A53" s="126" t="s">
        <v>2815</v>
      </c>
      <c r="B53" s="52" t="s">
        <v>799</v>
      </c>
      <c r="C53" s="52" t="s">
        <v>810</v>
      </c>
    </row>
    <row r="54" spans="1:3" ht="27" customHeight="1">
      <c r="A54" s="126" t="s">
        <v>2816</v>
      </c>
      <c r="B54" s="52" t="s">
        <v>802</v>
      </c>
      <c r="C54" s="52" t="s">
        <v>817</v>
      </c>
    </row>
    <row r="55" spans="1:3" ht="27" customHeight="1">
      <c r="A55" s="126" t="s">
        <v>2610</v>
      </c>
      <c r="B55" s="52" t="s">
        <v>801</v>
      </c>
      <c r="C55" s="52" t="s">
        <v>810</v>
      </c>
    </row>
    <row r="56" spans="1:3" ht="27" customHeight="1">
      <c r="A56" s="126" t="s">
        <v>2161</v>
      </c>
      <c r="B56" s="52" t="s">
        <v>802</v>
      </c>
      <c r="C56" s="52" t="s">
        <v>810</v>
      </c>
    </row>
    <row r="57" spans="1:3" ht="27" customHeight="1">
      <c r="A57" s="126" t="s">
        <v>2611</v>
      </c>
      <c r="B57" s="52" t="s">
        <v>800</v>
      </c>
      <c r="C57" s="52"/>
    </row>
    <row r="58" spans="1:3" ht="27" customHeight="1">
      <c r="A58" s="126" t="s">
        <v>2668</v>
      </c>
      <c r="B58" s="52" t="s">
        <v>800</v>
      </c>
      <c r="C58" s="52"/>
    </row>
    <row r="59" spans="1:3" ht="27" customHeight="1">
      <c r="A59" s="126" t="s">
        <v>2675</v>
      </c>
      <c r="B59" s="52" t="s">
        <v>800</v>
      </c>
      <c r="C59" s="52"/>
    </row>
    <row r="60" spans="1:3" ht="27" customHeight="1">
      <c r="A60" s="126" t="s">
        <v>2677</v>
      </c>
      <c r="B60" s="52" t="s">
        <v>800</v>
      </c>
      <c r="C60" s="52"/>
    </row>
    <row r="61" spans="1:3" ht="27" customHeight="1">
      <c r="A61" s="126" t="s">
        <v>2691</v>
      </c>
      <c r="B61" s="52" t="s">
        <v>800</v>
      </c>
      <c r="C61" s="52"/>
    </row>
    <row r="62" spans="1:3" ht="27" customHeight="1">
      <c r="A62" s="126" t="s">
        <v>2692</v>
      </c>
      <c r="B62" s="52" t="s">
        <v>801</v>
      </c>
      <c r="C62" s="52"/>
    </row>
    <row r="63" spans="1:3" ht="27" customHeight="1">
      <c r="A63" s="126" t="s">
        <v>2695</v>
      </c>
      <c r="B63" s="52" t="s">
        <v>800</v>
      </c>
      <c r="C63" s="52"/>
    </row>
    <row r="64" spans="1:3" ht="27" customHeight="1">
      <c r="A64" s="126" t="s">
        <v>2726</v>
      </c>
      <c r="B64" s="52" t="s">
        <v>2727</v>
      </c>
      <c r="C64" s="52" t="s">
        <v>2728</v>
      </c>
    </row>
    <row r="65" spans="1:3" ht="27" customHeight="1">
      <c r="A65" s="126" t="s">
        <v>2729</v>
      </c>
      <c r="B65" s="52" t="s">
        <v>801</v>
      </c>
      <c r="C65" s="52"/>
    </row>
    <row r="66" spans="1:3" ht="27" customHeight="1">
      <c r="A66" s="126" t="s">
        <v>2742</v>
      </c>
      <c r="B66" s="52" t="s">
        <v>799</v>
      </c>
      <c r="C66" s="52" t="s">
        <v>807</v>
      </c>
    </row>
    <row r="67" spans="1:3" ht="27" customHeight="1">
      <c r="A67" s="126" t="s">
        <v>2743</v>
      </c>
      <c r="B67" s="52" t="s">
        <v>799</v>
      </c>
      <c r="C67" s="52" t="s">
        <v>806</v>
      </c>
    </row>
    <row r="68" spans="1:3" ht="27" customHeight="1">
      <c r="A68" s="126" t="s">
        <v>2745</v>
      </c>
      <c r="B68" s="52" t="s">
        <v>802</v>
      </c>
      <c r="C68" s="52" t="s">
        <v>2753</v>
      </c>
    </row>
    <row r="69" spans="1:3" ht="27" customHeight="1">
      <c r="A69" s="126" t="s">
        <v>2756</v>
      </c>
      <c r="B69" s="52" t="s">
        <v>802</v>
      </c>
      <c r="C69" s="52" t="s">
        <v>2753</v>
      </c>
    </row>
    <row r="70" spans="1:3" ht="27" customHeight="1">
      <c r="A70" s="126" t="s">
        <v>2771</v>
      </c>
      <c r="B70" s="52" t="s">
        <v>801</v>
      </c>
      <c r="C70" s="52" t="s">
        <v>2772</v>
      </c>
    </row>
    <row r="71" spans="1:3" ht="27.75" customHeight="1">
      <c r="A71" s="126" t="s">
        <v>2820</v>
      </c>
      <c r="B71" s="52" t="s">
        <v>2821</v>
      </c>
      <c r="C71" s="52" t="s">
        <v>2822</v>
      </c>
    </row>
  </sheetData>
  <autoFilter ref="A1:C70"/>
  <conditionalFormatting sqref="F3">
    <cfRule type="expression" dxfId="0" priority="2">
      <formula>$D$2=FALSE</formula>
    </cfRule>
  </conditionalFormatting>
  <hyperlinks>
    <hyperlink ref="A3" location="'مخفی کردن جدول'!A1" display="مخفی کردن جدول"/>
    <hyperlink ref="A4" location="'تبدیل داده ستونی به سطری1'!A1" display="تبدیل داده ستونی به سطری1"/>
    <hyperlink ref="A5" location="'تبدیل داده ستون به سطر2'!A1" display="تبدیل داده ستون به سطر2"/>
    <hyperlink ref="A6" location="'جستجوی رنگی'!A1" display="جستجوی رنگی"/>
    <hyperlink ref="A7" location="'انتخاب سریع اطلاعات'!A1" display="انتخاب سریع اطلاعات"/>
    <hyperlink ref="A8" location="'حاشیه خودکار'!A1" display="حاشیه خودکار"/>
    <hyperlink ref="A9" location="'کاربرد کلید F8 و شیفت'!A1" display="کاربرد کلید F8 و شیفت"/>
    <hyperlink ref="A10" location="'شمارش موارد تیک دار'!A1" display="شمارش موارد تیک دار"/>
    <hyperlink ref="A11" location="'کپی با عرض ستون جدول'!A1" display="کپی با عرض ستون جدول"/>
    <hyperlink ref="A12" location="'ایجاد خط مورب در اکسل'!A1" display="ایجاد خط مورب در اکسل"/>
    <hyperlink ref="A13" location="'کاربرد کلید کنترل +E و flashfil'!A1" display="کاربرد کلید کنترل +E و flashfil"/>
    <hyperlink ref="A14" location="'محاسبه سن'!A1" display="محاسبه سن"/>
    <hyperlink ref="A15" location="'محاسبه دیرکرد'!A1" display="محاسبه دیرکرد"/>
    <hyperlink ref="A16" location="'محاسبه اختلاف ساعت'!A1" display="محاسبه اختلاف ساعت"/>
    <hyperlink ref="A17" location="'ضرب ساعت در عدد'!A1" display="ضرب ساعت در عدد"/>
    <hyperlink ref="A18" location="'تاریخ بدون اسلش'!A1" display="تاریخ بدون اسلش"/>
    <hyperlink ref="A19" location="'اصلاح شماره موبایل'!A1" display="اصلاح شماره موبایل"/>
    <hyperlink ref="A20" location="'نقش تیلدا'!A1" display="نقش تیلدا"/>
    <hyperlink ref="A21" location="'فرمت دهی با وایلد کارد ستاره'!A1" display="فرمت دهی با وایلد کارد ستاره"/>
    <hyperlink ref="A22" location="'جمع باابزار Consolidate'!A1" display="جمع باابزار Consolidate"/>
    <hyperlink ref="A23" location="'یکپارچه باابزار Consolidate'!A1" display="یکپارچه باابزار Consolidate"/>
    <hyperlink ref="A24" location="'فیلتر کردن جدول حاوی مرج'!A1" display="فیلتر کردن جدول حاوی مرج"/>
    <hyperlink ref="A25" location="'ابزار Text to Columns'!A1" display="ابزار Text to Columns"/>
    <hyperlink ref="A26" location="'تفکیک سلول با کنترل+J'!A1" display="تفکیک سلول با کنترل+J"/>
    <hyperlink ref="A27" location="'خروج عکس از اکسل'!A1" display="خروج عکس از اکسل"/>
    <hyperlink ref="A28" location="'ساخت فولدر براساس فیلد خاص'!A1" display="ساخت فولدر براساس فیلد خاص"/>
    <hyperlink ref="A29" location="'Sortبه صورت افقی '!A1" display="Sortبه صورت افقی "/>
    <hyperlink ref="A30" location="'Sortاز حروف کوچک به بزرگ'!A1" display="Sortاز حروف کوچک به بزرگ"/>
    <hyperlink ref="A31" location="'فیلتر با کلیک راست'!A1" display="فیلتر با کلیک راست"/>
    <hyperlink ref="A32" location="PDFسفارشی!A1" display="PDFسفارشی"/>
    <hyperlink ref="A33" location="'پرینت بدون خطا'!A1" display="پرینت بدون خطا"/>
    <hyperlink ref="A34" location="'اصلاح فرمت CSV'!A1" display="اصلاح فرمت CSV"/>
    <hyperlink ref="A35" location="'کلیدهای کنترل'!A1" display="کلیدهای کنترل"/>
    <hyperlink ref="A36" location="'اضاف کردن سریع سطر وستون'!A1" display="اضاف کردن سریع سطر وستون"/>
    <hyperlink ref="A37" location="'پرکردن خانه های خالی'!A1" display="پرکردن خانه های خالی"/>
    <hyperlink ref="A38" location="'قفل گذاری نقاط مشخص شده'!A1" display="قفل گذاری نقاط مشخص شده"/>
    <hyperlink ref="A39" location="'مخفی کردن فرمول ها'!A1" display="مخفی کردن فرمول ها"/>
    <hyperlink ref="A40" location="'جلوگیری از حذف سر وستون خاص'!A1" display="جلوگیری از حذف سر وستون خاص"/>
    <hyperlink ref="A41" location="'ترفند Replase'!A1" display="ترفند Replase"/>
    <hyperlink ref="A42" location="'اضافه کردن ریال '!A1" display="اضافه کردن ریال "/>
    <hyperlink ref="A43" location="'حذف صفر'!A1" display="حذف صفر"/>
    <hyperlink ref="A44" location="'کاربرد ابزار Skip Blank'!A1" display="کاربرد ابزار Skip Blank"/>
    <hyperlink ref="A45" location="'حاصل جمع سریع'!A1" display="حاصل جمع سریع"/>
    <hyperlink ref="A46" location="'کاربرد Pick from Droap down'!A1" display="کاربرد Pick from Droap down"/>
    <hyperlink ref="A47" location="'کاربرد Shrink to fit'!A1" display="کاربرد Shrink to fit"/>
    <hyperlink ref="A48" location="'تکرار حروف'!A1" display="تکرار حروف"/>
    <hyperlink ref="A49" location="'سورت با ادیت کاستم لیست'!A1" display="سورت با ادیت کاستم لیست"/>
    <hyperlink ref="A50" location="'جمع موارد حاوی متن'!A1" display="جمع موارد حاوی متن"/>
    <hyperlink ref="A70" location="'جلوگیری از ثبت اسپیس اضافی  متن'!A1" display="جلوگیری از اسپیس اضافی در متن"/>
    <hyperlink ref="A68" location="'آنالیز با گوگل سیک'!A1" display="آنالیز با گوگل سیک"/>
    <hyperlink ref="A69" location="'آنالیز فورکست شیت'!A1" display="آنالیز Forecact"/>
    <hyperlink ref="A67" location="'ترفند مرتب سازی اعداد'!A1" display="ترفند مرتب سازی اعداد"/>
    <hyperlink ref="A51" location="'کاربرد اتوکارکت'!A1" display="کاربرد اتوکارکت"/>
    <hyperlink ref="A52" location="'سریال اعداد'!A1" display="سریال اعداد"/>
    <hyperlink ref="A53" location="'جمع رنگی'!A1" display="جمع رنگی"/>
    <hyperlink ref="A66" location="'ترفند فیلتر'!A1" display="ترفند فیلتر"/>
    <hyperlink ref="A54" location="'ابزار ساب توتال'!A1" display="ابزار ساب توتال"/>
    <hyperlink ref="A55" location="'کاربرد ادونس فیلتر2'!A1" display="کاربرد ادونس فیلتر2"/>
    <hyperlink ref="A56" location="'کاربرد ادونس فیلتر'!A1" display="کاربرد ادونس فیلتر"/>
    <hyperlink ref="A57" location="'همسان سازی عکس ها'!A1" display="همسان سازی عکس ها"/>
    <hyperlink ref="A58" location="داشبورد!A1" display="داشبورد"/>
    <hyperlink ref="A59" location="داشبورد2!A1" display="داشبورد2"/>
    <hyperlink ref="A60" location="داشبورد3!A1" display="داشبورد3"/>
    <hyperlink ref="A61" location="داشبورد4!A1" display="داشبورد4"/>
    <hyperlink ref="A62" location="'جمع جمع با تابع'!A1" display="جمع جمع باتابع"/>
    <hyperlink ref="A63" location="'کلیدهای میانبر'!A1" display="کلیدهای میانبر"/>
    <hyperlink ref="A64" location="'فرمت چاپ'!A1" display="فرمت چاپ"/>
    <hyperlink ref="A65" location="'جمع جدول مرج'!A1" display="جمع جدول مرج"/>
    <hyperlink ref="A2" location="'جمع خطا'!A1" display="جمع خطا"/>
    <hyperlink ref="A71" location="'ترفند نمودار'!A1" display="ترفند نمودار"/>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75</vt:i4>
      </vt:variant>
      <vt:variant>
        <vt:lpstr>Named Ranges</vt:lpstr>
      </vt:variant>
      <vt:variant>
        <vt:i4>4</vt:i4>
      </vt:variant>
    </vt:vector>
  </HeadingPairs>
  <TitlesOfParts>
    <vt:vector size="79" baseType="lpstr">
      <vt:lpstr>جمع خطا</vt:lpstr>
      <vt:lpstr>مخفی کردن جدول</vt:lpstr>
      <vt:lpstr>تبدیل داده ستونی به سطری1</vt:lpstr>
      <vt:lpstr>تبدیل داده ستون به سطر2</vt:lpstr>
      <vt:lpstr>جستجوی رنگی</vt:lpstr>
      <vt:lpstr>انتخاب سریع اطلاعات</vt:lpstr>
      <vt:lpstr>حاشیه خودکار</vt:lpstr>
      <vt:lpstr>کاربرد کلید F8 و شیفت</vt:lpstr>
      <vt:lpstr>شمارش موارد تیک دار</vt:lpstr>
      <vt:lpstr>کپی با عرض ستون جدول</vt:lpstr>
      <vt:lpstr>ایجاد خط مورب در اکسل</vt:lpstr>
      <vt:lpstr>کاربرد کلید کنترل +E و flashfil</vt:lpstr>
      <vt:lpstr>محاسبه سن</vt:lpstr>
      <vt:lpstr>محاسبه دیرکرد</vt:lpstr>
      <vt:lpstr>محاسبه اختلاف ساعت</vt:lpstr>
      <vt:lpstr>ضرب ساعت در عدد</vt:lpstr>
      <vt:lpstr>تاریخ بدون اسلش</vt:lpstr>
      <vt:lpstr>اصلاح شماره موبایل</vt:lpstr>
      <vt:lpstr>نقش تیلدا</vt:lpstr>
      <vt:lpstr>فرمت دهی با وایلد کارد ستاره</vt:lpstr>
      <vt:lpstr>تابع sum ifs وایل کارد</vt:lpstr>
      <vt:lpstr>جمع باابزار Consolidate</vt:lpstr>
      <vt:lpstr>یکپارچه باابزار Consolidate</vt:lpstr>
      <vt:lpstr>فیلتر کردن جدول حاوی مرج</vt:lpstr>
      <vt:lpstr>ابزار Text to Columns</vt:lpstr>
      <vt:lpstr>تفکیک سلول با کنترل+J</vt:lpstr>
      <vt:lpstr>خروج عکس از اکسل</vt:lpstr>
      <vt:lpstr>ساخت فولدر براساس فیلد خاص</vt:lpstr>
      <vt:lpstr>Sortبه صورت افقی </vt:lpstr>
      <vt:lpstr>Sortاز حروف کوچک به بزرگ</vt:lpstr>
      <vt:lpstr>فیلتر با کلیک راست</vt:lpstr>
      <vt:lpstr>PDFسفارشی</vt:lpstr>
      <vt:lpstr>پرینت بدون خطا</vt:lpstr>
      <vt:lpstr>اصلاح فرمت CSV</vt:lpstr>
      <vt:lpstr>اصلاح فرمت CSV1</vt:lpstr>
      <vt:lpstr>کلیدهای کنترل</vt:lpstr>
      <vt:lpstr>اضاف کردن سریع سطر وستون</vt:lpstr>
      <vt:lpstr>پرکردن خانه های خالی</vt:lpstr>
      <vt:lpstr>قفل گذاری نقاط مشخص شده</vt:lpstr>
      <vt:lpstr>مخفی کردن فرمول ها</vt:lpstr>
      <vt:lpstr>جلوگیری از حذف سر وستون خاص</vt:lpstr>
      <vt:lpstr>ترفند Replase</vt:lpstr>
      <vt:lpstr>اضافه کردن ریال </vt:lpstr>
      <vt:lpstr>حذف صفر</vt:lpstr>
      <vt:lpstr>کاربرد ابزار Skip Blank</vt:lpstr>
      <vt:lpstr>حاصل جمع سریع</vt:lpstr>
      <vt:lpstr>کاربرد Pick from Droap down</vt:lpstr>
      <vt:lpstr>کاربرد Shrink to fit</vt:lpstr>
      <vt:lpstr>تکرار حروف</vt:lpstr>
      <vt:lpstr>سورت با ادیت کاستم لیست</vt:lpstr>
      <vt:lpstr>جمع موارد حاوی متن</vt:lpstr>
      <vt:lpstr>کاربرد اتوکارکت</vt:lpstr>
      <vt:lpstr>سریال اعداد</vt:lpstr>
      <vt:lpstr>جمع رنگی</vt:lpstr>
      <vt:lpstr>تابع ساب توتال ردیف اتوماتیک</vt:lpstr>
      <vt:lpstr>ابزار ساب توتال</vt:lpstr>
      <vt:lpstr>کاربرد ادونس فیلتر</vt:lpstr>
      <vt:lpstr>کاربرد ادونس فیلتر2</vt:lpstr>
      <vt:lpstr>همسان سازی عکس ها</vt:lpstr>
      <vt:lpstr>داشبورد</vt:lpstr>
      <vt:lpstr>داشبورد2</vt:lpstr>
      <vt:lpstr>داشبورد3</vt:lpstr>
      <vt:lpstr>داشبورد4</vt:lpstr>
      <vt:lpstr>جمع جمع با تابع</vt:lpstr>
      <vt:lpstr>کلیدهای میانبر</vt:lpstr>
      <vt:lpstr>فرمت چاپ</vt:lpstr>
      <vt:lpstr>جمع جدول مرج</vt:lpstr>
      <vt:lpstr>ترفند فیلتر</vt:lpstr>
      <vt:lpstr>ترفند مرتب سازی اعداد</vt:lpstr>
      <vt:lpstr>آنالیز با گوگل سیک</vt:lpstr>
      <vt:lpstr>آنالیز فورکست شیت</vt:lpstr>
      <vt:lpstr>اصلاح فونت نوشته2</vt:lpstr>
      <vt:lpstr>جلوگیری از ثبت اسپیس اضافی  متن</vt:lpstr>
      <vt:lpstr>ترفند نمودار</vt:lpstr>
      <vt:lpstr>لیست ترفند</vt:lpstr>
      <vt:lpstr>'کاربرد ادونس فیلتر'!Criteria</vt:lpstr>
      <vt:lpstr>'کاربرد ادونس فیلتر2'!Criteria</vt:lpstr>
      <vt:lpstr>'کاربرد ادونس فیلتر'!Extract</vt:lpstr>
      <vt:lpstr>'کاربرد ادونس فیلتر2'!Extract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AmirHossein Afghari</dc:creator>
  <cp:lastModifiedBy>HIT-2</cp:lastModifiedBy>
  <cp:lastPrinted>2025-01-13T07:38:44Z</cp:lastPrinted>
  <dcterms:created xsi:type="dcterms:W3CDTF">2024-12-15T08:42:58Z</dcterms:created>
  <dcterms:modified xsi:type="dcterms:W3CDTF">2025-02-06T07:10:26Z</dcterms:modified>
</cp:coreProperties>
</file>